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 tabRatio="380"/>
  </bookViews>
  <sheets>
    <sheet name="Лист1" sheetId="1" r:id="rId1"/>
  </sheets>
  <definedNames>
    <definedName name="_xlnm._FilterDatabase" localSheetId="0" hidden="1">Лист1!$G$3:$H$88</definedName>
    <definedName name="_xlnm.Print_Area" localSheetId="0">Лист1!$A$1:$AN$88</definedName>
  </definedNames>
  <calcPr calcId="145621" calcOnSave="0"/>
</workbook>
</file>

<file path=xl/calcChain.xml><?xml version="1.0" encoding="utf-8"?>
<calcChain xmlns="http://schemas.openxmlformats.org/spreadsheetml/2006/main">
  <c r="F85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<sst xmlns="http://schemas.openxmlformats.org/spreadsheetml/2006/main" count="335" uniqueCount="132">
  <si>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</si>
  <si>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</si>
  <si>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</si>
  <si>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</si>
  <si>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</si>
  <si>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</si>
  <si>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</si>
  <si>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упк.</t>
  </si>
  <si>
    <t>ОИ</t>
  </si>
  <si>
    <t>ТОО Alphateam</t>
  </si>
  <si>
    <t>ТОО Гелика</t>
  </si>
  <si>
    <t xml:space="preserve">Держатель верхушки сердца  </t>
  </si>
  <si>
    <t xml:space="preserve">Канюля аортальная № 22-24 пр  </t>
  </si>
  <si>
    <t>Канюля артериальная переферическая 15Fr,17Fr,19Fr,21Fr</t>
  </si>
  <si>
    <t xml:space="preserve">Канюля венозная 28,30,32F  </t>
  </si>
  <si>
    <t xml:space="preserve">Канюля венозная 34F </t>
  </si>
  <si>
    <t xml:space="preserve">Канюля венозная 36Fr </t>
  </si>
  <si>
    <t>Канюля венозная бедренная, 25Fr,27Fr,29Fr</t>
  </si>
  <si>
    <t xml:space="preserve">Канюля двухступенчатая длина 34/48FR  </t>
  </si>
  <si>
    <t xml:space="preserve">Канюля двухступенчатая длина 36/46,36/51FR  </t>
  </si>
  <si>
    <t>Канюля кардиоплегическая DLP дл.10 (25,4см)15Fr(5.7)30315</t>
  </si>
  <si>
    <t>Канюля кардиоплегическая DLP дл.10 (25,4см)17Fr(5.7)30317</t>
  </si>
  <si>
    <t>Канюля кардиоплегическая DLP дл.10 (25,4см)20Fr(5.7)30320</t>
  </si>
  <si>
    <t xml:space="preserve">Канюля кардиоплегическая 7,5(19,1см)45*12(4,0мм) 30212  </t>
  </si>
  <si>
    <t xml:space="preserve">Канюля кардиоплегическая 7,5(19,1см)90*10(3,3мм) 30110  </t>
  </si>
  <si>
    <t>Канюля кардиоплегическая с силиконовым наконечником 90 ̊</t>
  </si>
  <si>
    <t>Канюля кардиоплегическая с силиконовым наконечником 45 ̊</t>
  </si>
  <si>
    <t xml:space="preserve">Канюля левого желудочка R16,20  </t>
  </si>
  <si>
    <t xml:space="preserve">Воск костный 2,5гр.  </t>
  </si>
  <si>
    <t>Баллонный катетер для раскрытия  при стенозе  легочной артерий в педиатрии</t>
  </si>
  <si>
    <t xml:space="preserve">Баллонный катетер </t>
  </si>
  <si>
    <t>Баллонный катетер для предилатации  при коарктации аорты в педиатрии</t>
  </si>
  <si>
    <t>Баллонный катетер для стент-графта Reliant</t>
  </si>
  <si>
    <t>ARC трубка иглы забора образца/Tubing Proba,06L04-01</t>
  </si>
  <si>
    <t xml:space="preserve">Аспирационные и инъекционные фильтр-канюли для многодозных флаконов Mini-Spike Filter V </t>
  </si>
  <si>
    <t>Батарея аккумуляторная для монитора прикроватного модели BSM (BSM-3000/6000, WEP-5200, Ni-MH, 9.6V, 2700mAh/2900mAh)</t>
  </si>
  <si>
    <t>Батарея аккумуляторная, 12 В, 2800 мАч, никель-металлогидридная (NiMH), перезаряжаемая; ECG-1350/2350; TEC-5600/5500 / 7700,1 шт.</t>
  </si>
  <si>
    <t xml:space="preserve">Бумага для ЭКГ </t>
  </si>
  <si>
    <t xml:space="preserve">Бумага диаграмная  210*140*200 </t>
  </si>
  <si>
    <t xml:space="preserve">Бумага для ЭКГ 210мм*30м А4  </t>
  </si>
  <si>
    <t>Вискозная прокладка для электродов</t>
  </si>
  <si>
    <t xml:space="preserve">Вискоэластичный р-р ИОЛ Hyalin plus 1.5%  </t>
  </si>
  <si>
    <t xml:space="preserve">Воздуховод №3/100  </t>
  </si>
  <si>
    <t>ВЧ-инструмент с электродом ножом, 2 кнопки, одноразовый,</t>
  </si>
  <si>
    <t xml:space="preserve">Гайд-проводящая система  </t>
  </si>
  <si>
    <t>Гель для Узи</t>
  </si>
  <si>
    <t xml:space="preserve">Гель для УЗИ (5л канистра)  </t>
  </si>
  <si>
    <t xml:space="preserve">Гель для УЗИ (250 мл )  </t>
  </si>
  <si>
    <t xml:space="preserve">Глюкометр Акку-Чек Актив </t>
  </si>
  <si>
    <t>Глюкометр Акку-Чек Перформа</t>
  </si>
  <si>
    <t>Годовой набор Интегра 400 плюс, 8425094001</t>
  </si>
  <si>
    <t>Годовой сервисный набор для ABL 800 905-671</t>
  </si>
  <si>
    <t xml:space="preserve">Губка гемостатическая 48х48х05мм  </t>
  </si>
  <si>
    <t>Датчик для новорожденных, одноразовый (5 шт./уп.)</t>
  </si>
  <si>
    <t xml:space="preserve">Датчик кислородный д/нарк.аппарата Fabius  </t>
  </si>
  <si>
    <t>Датчик Температурный многоразовый,YSI, взрослый, ректальный, 3,5 метра</t>
  </si>
  <si>
    <t>Держатель датчика давления, сделан из празрачного пластика, с креплением. Цвет белый, назначение: для крепления датчика давления.</t>
  </si>
  <si>
    <t>Жидкость для катетеров Silkospray 556000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</si>
  <si>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</si>
  <si>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</si>
  <si>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10 Fr </t>
  </si>
  <si>
    <t>Заплата перикардиальная (ксеноперикард)  10*6 mm</t>
  </si>
  <si>
    <t>Изделие для раздувания манжеты эндотрахеальных трубок и мониторинга давления с соединительной трубкой 112700</t>
  </si>
  <si>
    <t>Кабель инвазивного давления для монитора Nihon Kohden</t>
  </si>
  <si>
    <t>Канюля инфузионная (игла бабочка) 21G</t>
  </si>
  <si>
    <t xml:space="preserve">Канюля назальная   </t>
  </si>
  <si>
    <t>Канюля назальная детская</t>
  </si>
  <si>
    <t xml:space="preserve">Каппиляры D957P 100х1  </t>
  </si>
  <si>
    <t>Картридж  для принтера  на упаковочные машины  Hawo  Германия</t>
  </si>
  <si>
    <t>Кассета со скобами к аппарату сшивающе-режущему с регулируемой высотой закрытия скобок 55 мм,75мм</t>
  </si>
  <si>
    <t xml:space="preserve">Катетер для маточных артерий  </t>
  </si>
  <si>
    <t xml:space="preserve">Катетер для септостомии </t>
  </si>
  <si>
    <t>Катетер Нелатона СН 14</t>
  </si>
  <si>
    <t xml:space="preserve">Катетер Нелатона СН-16  </t>
  </si>
  <si>
    <t xml:space="preserve">Катетер периферический </t>
  </si>
  <si>
    <t xml:space="preserve">Катетер проводниковый </t>
  </si>
  <si>
    <t>Клей хирургический биологический</t>
  </si>
  <si>
    <t xml:space="preserve">Комплект стер.проц.кард./для интерв.онкологии  </t>
  </si>
  <si>
    <t xml:space="preserve">Контур дыхательный детс.(NO)  </t>
  </si>
  <si>
    <t>Наконечники 0-200мкл  желтые (упr/1000шт),  1-121-86-1</t>
  </si>
  <si>
    <t>Оригинальный шприц (Перфузор) объемом 50 мл с аспирационной иглой и без</t>
  </si>
  <si>
    <t>Оригинальные линии для внутривенных вливаний малых объемов</t>
  </si>
  <si>
    <t>Присоска (примечание: для рабочего комплекта нужно 2 упаковки)</t>
  </si>
  <si>
    <t>Простыня для защиты грудины</t>
  </si>
  <si>
    <t>Соединительный кабель  SpO2  для монитора " Nihon Kohden" к датчику К931 ( JL - 900P )</t>
  </si>
  <si>
    <t>Соединительный кабель ИАД ( для артерии ) многоразовый для монитора "Nihon Kohden"</t>
  </si>
  <si>
    <t>Соединительный кабель ЭКГ для монитора " Nihon Kohden"</t>
  </si>
  <si>
    <t>Тележка для дефибриллятора</t>
  </si>
  <si>
    <t>Универсальный силиконовый аэрозоль</t>
  </si>
  <si>
    <t>Фильтр дыхательный для детских дыхательных контуров</t>
  </si>
  <si>
    <t>Хирургический кабель- электроды для временной ЭКС для программатора Medtronic 2292</t>
  </si>
  <si>
    <t>Электрод зажим</t>
  </si>
  <si>
    <t xml:space="preserve">Эндотест Манометр </t>
  </si>
  <si>
    <t>Клипсы титановые размер M-L</t>
  </si>
  <si>
    <t>уп.</t>
  </si>
  <si>
    <t>шт</t>
  </si>
  <si>
    <t>набор</t>
  </si>
  <si>
    <t>штук</t>
  </si>
  <si>
    <t>комп.</t>
  </si>
  <si>
    <t>упк</t>
  </si>
  <si>
    <t>ТООЛокал Фарм</t>
  </si>
  <si>
    <t>ТОО Medical Marketing group kz</t>
  </si>
  <si>
    <t>ТОО Компаиия Росфарм</t>
  </si>
  <si>
    <t>ТОО ТЦ Мастер</t>
  </si>
  <si>
    <t>ТОО Mega Commerce</t>
  </si>
  <si>
    <t xml:space="preserve">ТОО ТД Медтехника Qazaqstan </t>
  </si>
  <si>
    <t>ИП ТД Жанамедмаркет</t>
  </si>
  <si>
    <t>ТОО Atlant MT</t>
  </si>
  <si>
    <t>ИП Медкор</t>
  </si>
  <si>
    <t>ТОО Сапа Мед Астана</t>
  </si>
  <si>
    <t>ТОО Dana Estrella</t>
  </si>
  <si>
    <t>ТОО ОСТ-Фарм</t>
  </si>
  <si>
    <t>ТОО wolfram Kazakhstan</t>
  </si>
  <si>
    <t>ТОО Sau Med group</t>
  </si>
  <si>
    <t>ТООAstMeKo</t>
  </si>
  <si>
    <t>ТОО Фарм-Лига</t>
  </si>
  <si>
    <t>ТОО Динамиктрейд</t>
  </si>
  <si>
    <t>ТОО Artumed</t>
  </si>
  <si>
    <t>ТОО КазмедЭндоскоп</t>
  </si>
  <si>
    <t>ТОО СМС Медикал Казахстан</t>
  </si>
  <si>
    <t>ТОО Aum+</t>
  </si>
  <si>
    <t>ТОО JS Consulting</t>
  </si>
  <si>
    <t>ТОО Дельрус РК</t>
  </si>
  <si>
    <t>ТОО МелиорLTD</t>
  </si>
  <si>
    <t>ТОО Элефант-XXI</t>
  </si>
  <si>
    <t>ТОО Мерусар и К</t>
  </si>
  <si>
    <t>ТОО Круана</t>
  </si>
  <si>
    <t>ТОО Медкор</t>
  </si>
  <si>
    <t>ТОО clever Medical</t>
  </si>
  <si>
    <t>ТОО Арша</t>
  </si>
  <si>
    <t>ТОО БионМедСервис</t>
  </si>
  <si>
    <t>Н/C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</si>
</sst>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0" fillId="0" borderId="0" xfId="0" applyFill="1" applyAlignment="1">
      <alignment vertical="top"/>
    </xf>
    <xf numFmtId="0" fontId="11" fillId="0" borderId="1" xfId="0" applyFont="1" applyBorder="1" applyAlignment="1">
      <alignment wrapText="1"/>
    </xf>
    <xf numFmtId="0" fontId="15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textRotation="90" wrapText="1"/>
    </xf>
    <xf numFmtId="164" fontId="12" fillId="0" borderId="1" xfId="1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/>
    <xf numFmtId="0" fontId="10" fillId="2" borderId="1" xfId="0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wrapText="1"/>
    </xf>
    <xf numFmtId="164" fontId="15" fillId="0" borderId="1" xfId="1" applyNumberFormat="1" applyFont="1" applyFill="1" applyBorder="1"/>
    <xf numFmtId="0" fontId="15" fillId="0" borderId="1" xfId="0" applyFont="1" applyFill="1" applyBorder="1"/>
    <xf numFmtId="3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164" fontId="10" fillId="3" borderId="1" xfId="1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0" fillId="3" borderId="0" xfId="0" applyFill="1"/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4" fillId="3" borderId="1" xfId="0" applyFont="1" applyFill="1" applyBorder="1" applyAlignment="1">
      <alignment horizontal="center"/>
    </xf>
    <xf numFmtId="164" fontId="15" fillId="3" borderId="1" xfId="1" applyNumberFormat="1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1"/>
  <sheetViews>
    <sheetView tabSelected="1" view="pageBreakPreview" zoomScaleNormal="70" zoomScaleSheetLayoutView="100" workbookViewId="0">
      <pane ySplit="1" topLeftCell="A2" activePane="bottomLeft" state="frozen"/>
      <selection pane="bottomLeft" activeCell="AC3" sqref="AC3:AN3"/>
    </sheetView>
  </sheetViews>
  <sheetFormatPr defaultRowHeight="15" x14ac:dyDescent="0.25"/>
  <cols>
    <col min="1" max="1" width="6.28515625" customWidth="1"/>
    <col min="2" max="2" width="46.28515625" style="1" customWidth="1"/>
    <col min="4" max="4" width="9.42578125" customWidth="1"/>
    <col min="5" max="5" width="12.85546875" customWidth="1"/>
    <col min="6" max="6" width="14.7109375" customWidth="1"/>
    <col min="7" max="7" width="11.42578125" style="3" hidden="1" customWidth="1"/>
    <col min="8" max="8" width="15.85546875" bestFit="1" customWidth="1"/>
    <col min="9" max="17" width="13.7109375" style="2" customWidth="1"/>
    <col min="18" max="40" width="13.7109375" customWidth="1"/>
  </cols>
  <sheetData>
    <row r="1" spans="1:40" x14ac:dyDescent="0.25">
      <c r="A1" s="72" t="s">
        <v>0</v>
      </c>
      <c r="B1" s="73" t="s">
        <v>1</v>
      </c>
      <c r="C1" s="74" t="s">
        <v>2</v>
      </c>
      <c r="D1" s="72" t="s">
        <v>3</v>
      </c>
      <c r="E1" s="72" t="s">
        <v>4</v>
      </c>
      <c r="F1" s="72" t="s">
        <v>5</v>
      </c>
      <c r="G1" s="71"/>
      <c r="H1" s="16"/>
      <c r="I1" s="17"/>
      <c r="J1" s="17"/>
      <c r="K1" s="17"/>
      <c r="L1" s="17"/>
      <c r="M1" s="17"/>
      <c r="N1" s="17"/>
      <c r="O1" s="17"/>
      <c r="P1" s="17"/>
      <c r="Q1" s="17"/>
      <c r="R1" s="13"/>
      <c r="S1" s="13"/>
      <c r="T1" s="13"/>
      <c r="U1" s="13"/>
      <c r="V1" s="13"/>
      <c r="W1" s="13"/>
      <c r="X1" s="13"/>
      <c r="Y1" s="13"/>
      <c r="Z1" s="13"/>
      <c r="AA1" s="13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134.25" customHeight="1" x14ac:dyDescent="0.25">
      <c r="A2" s="72"/>
      <c r="B2" s="73"/>
      <c r="C2" s="74"/>
      <c r="D2" s="72"/>
      <c r="E2" s="72"/>
      <c r="F2" s="72"/>
      <c r="G2" s="71"/>
      <c r="H2" s="16"/>
      <c r="I2" s="14" t="s">
        <v>100</v>
      </c>
      <c r="J2" s="14" t="s">
        <v>101</v>
      </c>
      <c r="K2" s="18" t="s">
        <v>102</v>
      </c>
      <c r="L2" s="18" t="s">
        <v>103</v>
      </c>
      <c r="M2" s="18" t="s">
        <v>104</v>
      </c>
      <c r="N2" s="18" t="s">
        <v>105</v>
      </c>
      <c r="O2" s="18" t="s">
        <v>106</v>
      </c>
      <c r="P2" s="18" t="s">
        <v>107</v>
      </c>
      <c r="Q2" s="18" t="s">
        <v>108</v>
      </c>
      <c r="R2" s="14" t="s">
        <v>109</v>
      </c>
      <c r="S2" s="14" t="s">
        <v>110</v>
      </c>
      <c r="T2" s="14" t="s">
        <v>111</v>
      </c>
      <c r="U2" s="14" t="s">
        <v>112</v>
      </c>
      <c r="V2" s="14" t="s">
        <v>113</v>
      </c>
      <c r="W2" s="15" t="s">
        <v>114</v>
      </c>
      <c r="X2" s="15" t="s">
        <v>115</v>
      </c>
      <c r="Y2" s="14" t="s">
        <v>116</v>
      </c>
      <c r="Z2" s="15" t="s">
        <v>9</v>
      </c>
      <c r="AA2" s="19" t="s">
        <v>117</v>
      </c>
      <c r="AB2" s="15" t="s">
        <v>118</v>
      </c>
      <c r="AC2" s="15" t="s">
        <v>119</v>
      </c>
      <c r="AD2" s="15" t="s">
        <v>120</v>
      </c>
      <c r="AE2" s="15" t="s">
        <v>122</v>
      </c>
      <c r="AF2" s="15" t="s">
        <v>123</v>
      </c>
      <c r="AG2" s="15" t="s">
        <v>124</v>
      </c>
      <c r="AH2" s="15" t="s">
        <v>125</v>
      </c>
      <c r="AI2" s="15" t="s">
        <v>10</v>
      </c>
      <c r="AJ2" s="15" t="s">
        <v>126</v>
      </c>
      <c r="AK2" s="15" t="s">
        <v>127</v>
      </c>
      <c r="AL2" s="15" t="s">
        <v>128</v>
      </c>
      <c r="AM2" s="15" t="s">
        <v>129</v>
      </c>
      <c r="AN2" s="15" t="s">
        <v>130</v>
      </c>
    </row>
    <row r="3" spans="1:40" ht="28.5" customHeight="1" x14ac:dyDescent="0.3">
      <c r="A3" s="20"/>
      <c r="B3" s="21"/>
      <c r="C3" s="22"/>
      <c r="D3" s="20"/>
      <c r="E3" s="20"/>
      <c r="F3" s="20"/>
      <c r="G3" s="23"/>
      <c r="H3" s="20"/>
      <c r="I3" s="24">
        <v>1</v>
      </c>
      <c r="J3" s="24">
        <v>2</v>
      </c>
      <c r="K3" s="24">
        <v>3</v>
      </c>
      <c r="L3" s="24">
        <v>4</v>
      </c>
      <c r="M3" s="24">
        <v>5</v>
      </c>
      <c r="N3" s="24">
        <v>6</v>
      </c>
      <c r="O3" s="24">
        <v>7</v>
      </c>
      <c r="P3" s="24">
        <v>8</v>
      </c>
      <c r="Q3" s="24">
        <v>9</v>
      </c>
      <c r="R3" s="24">
        <v>10</v>
      </c>
      <c r="S3" s="24">
        <v>11</v>
      </c>
      <c r="T3" s="24">
        <v>12</v>
      </c>
      <c r="U3" s="24">
        <v>13</v>
      </c>
      <c r="V3" s="24">
        <v>14</v>
      </c>
      <c r="W3" s="24">
        <v>15</v>
      </c>
      <c r="X3" s="24">
        <v>16</v>
      </c>
      <c r="Y3" s="24">
        <v>17</v>
      </c>
      <c r="Z3" s="24">
        <v>18</v>
      </c>
      <c r="AA3" s="24">
        <v>19</v>
      </c>
      <c r="AB3" s="24">
        <v>20</v>
      </c>
      <c r="AC3" s="24">
        <v>21</v>
      </c>
      <c r="AD3" s="24">
        <v>22</v>
      </c>
      <c r="AE3" s="24">
        <v>23</v>
      </c>
      <c r="AF3" s="24">
        <v>24</v>
      </c>
      <c r="AG3" s="24">
        <v>25</v>
      </c>
      <c r="AH3" s="24">
        <v>26</v>
      </c>
      <c r="AI3" s="24">
        <v>27</v>
      </c>
      <c r="AJ3" s="24">
        <v>28</v>
      </c>
      <c r="AK3" s="24">
        <v>29</v>
      </c>
      <c r="AL3" s="24">
        <v>30</v>
      </c>
      <c r="AM3" s="24">
        <v>31</v>
      </c>
      <c r="AN3" s="24">
        <v>32</v>
      </c>
    </row>
    <row r="4" spans="1:40" ht="20.25" x14ac:dyDescent="0.3">
      <c r="A4" s="7">
        <v>1</v>
      </c>
      <c r="B4" s="12" t="s">
        <v>11</v>
      </c>
      <c r="C4" s="25" t="s">
        <v>6</v>
      </c>
      <c r="D4" s="25">
        <v>15</v>
      </c>
      <c r="E4" s="25">
        <v>220000</v>
      </c>
      <c r="F4" s="26">
        <f>D4*E4</f>
        <v>3300000</v>
      </c>
      <c r="G4" s="4" t="s">
        <v>8</v>
      </c>
      <c r="H4" s="14" t="s">
        <v>110</v>
      </c>
      <c r="I4" s="41"/>
      <c r="J4" s="41"/>
      <c r="K4" s="41"/>
      <c r="L4" s="41"/>
      <c r="M4" s="41"/>
      <c r="N4" s="41"/>
      <c r="O4" s="41"/>
      <c r="P4" s="41"/>
      <c r="Q4" s="41"/>
      <c r="R4" s="42"/>
      <c r="S4" s="50">
        <v>220000</v>
      </c>
      <c r="T4" s="42"/>
      <c r="U4" s="42"/>
      <c r="V4" s="42"/>
      <c r="W4" s="42"/>
      <c r="X4" s="42"/>
      <c r="Y4" s="42"/>
      <c r="Z4" s="42"/>
      <c r="AA4" s="44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40" ht="20.25" x14ac:dyDescent="0.3">
      <c r="A5" s="7">
        <v>2</v>
      </c>
      <c r="B5" s="27" t="s">
        <v>12</v>
      </c>
      <c r="C5" s="25" t="s">
        <v>6</v>
      </c>
      <c r="D5" s="25">
        <v>60</v>
      </c>
      <c r="E5" s="25">
        <v>19000</v>
      </c>
      <c r="F5" s="26">
        <f t="shared" ref="F5:F20" si="0">D5*E5</f>
        <v>1140000</v>
      </c>
      <c r="G5" s="4" t="s">
        <v>8</v>
      </c>
      <c r="H5" s="14" t="s">
        <v>110</v>
      </c>
      <c r="I5" s="41"/>
      <c r="J5" s="41"/>
      <c r="K5" s="41"/>
      <c r="L5" s="41"/>
      <c r="M5" s="45"/>
      <c r="N5" s="41"/>
      <c r="O5" s="41"/>
      <c r="P5" s="41"/>
      <c r="Q5" s="41"/>
      <c r="R5" s="42"/>
      <c r="S5" s="51">
        <v>19000</v>
      </c>
      <c r="T5" s="43"/>
      <c r="U5" s="42"/>
      <c r="V5" s="42"/>
      <c r="W5" s="42"/>
      <c r="X5" s="42"/>
      <c r="Y5" s="42"/>
      <c r="Z5" s="42"/>
      <c r="AA5" s="44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</row>
    <row r="6" spans="1:40" ht="24" x14ac:dyDescent="0.3">
      <c r="A6" s="7">
        <v>3</v>
      </c>
      <c r="B6" s="27" t="s">
        <v>13</v>
      </c>
      <c r="C6" s="25" t="s">
        <v>6</v>
      </c>
      <c r="D6" s="25">
        <v>6</v>
      </c>
      <c r="E6" s="25">
        <v>180000</v>
      </c>
      <c r="F6" s="26">
        <f t="shared" si="0"/>
        <v>1080000</v>
      </c>
      <c r="G6" s="4" t="s">
        <v>8</v>
      </c>
      <c r="H6" s="14" t="s">
        <v>110</v>
      </c>
      <c r="I6" s="41"/>
      <c r="J6" s="41"/>
      <c r="K6" s="41"/>
      <c r="L6" s="41"/>
      <c r="M6" s="45"/>
      <c r="N6" s="41"/>
      <c r="O6" s="41"/>
      <c r="P6" s="41"/>
      <c r="Q6" s="41"/>
      <c r="R6" s="42"/>
      <c r="S6" s="51">
        <v>180000</v>
      </c>
      <c r="T6" s="43"/>
      <c r="U6" s="42"/>
      <c r="V6" s="42"/>
      <c r="W6" s="42"/>
      <c r="X6" s="42"/>
      <c r="Y6" s="42"/>
      <c r="Z6" s="42"/>
      <c r="AA6" s="4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0" ht="20.25" x14ac:dyDescent="0.3">
      <c r="A7" s="7">
        <v>4</v>
      </c>
      <c r="B7" s="27" t="s">
        <v>14</v>
      </c>
      <c r="C7" s="25" t="s">
        <v>6</v>
      </c>
      <c r="D7" s="25">
        <v>50</v>
      </c>
      <c r="E7" s="25">
        <v>21000</v>
      </c>
      <c r="F7" s="26">
        <f t="shared" si="0"/>
        <v>1050000</v>
      </c>
      <c r="G7" s="4" t="s">
        <v>8</v>
      </c>
      <c r="H7" s="14" t="s">
        <v>110</v>
      </c>
      <c r="I7" s="41"/>
      <c r="J7" s="41"/>
      <c r="K7" s="41"/>
      <c r="L7" s="41"/>
      <c r="M7" s="45"/>
      <c r="N7" s="41"/>
      <c r="O7" s="41"/>
      <c r="P7" s="41"/>
      <c r="Q7" s="41"/>
      <c r="R7" s="42"/>
      <c r="S7" s="51">
        <v>21000</v>
      </c>
      <c r="T7" s="42"/>
      <c r="U7" s="42"/>
      <c r="V7" s="42"/>
      <c r="W7" s="42"/>
      <c r="X7" s="42"/>
      <c r="Y7" s="42"/>
      <c r="Z7" s="42"/>
      <c r="AA7" s="46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0" ht="20.25" x14ac:dyDescent="0.3">
      <c r="A8" s="7">
        <v>5</v>
      </c>
      <c r="B8" s="27" t="s">
        <v>15</v>
      </c>
      <c r="C8" s="25" t="s">
        <v>6</v>
      </c>
      <c r="D8" s="25">
        <v>30</v>
      </c>
      <c r="E8" s="25">
        <v>21000</v>
      </c>
      <c r="F8" s="26">
        <f t="shared" si="0"/>
        <v>630000</v>
      </c>
      <c r="G8" s="4" t="s">
        <v>8</v>
      </c>
      <c r="H8" s="14" t="s">
        <v>110</v>
      </c>
      <c r="I8" s="41"/>
      <c r="J8" s="41"/>
      <c r="K8" s="41"/>
      <c r="L8" s="41"/>
      <c r="M8" s="45"/>
      <c r="N8" s="41"/>
      <c r="O8" s="41"/>
      <c r="P8" s="41"/>
      <c r="Q8" s="41"/>
      <c r="R8" s="42"/>
      <c r="S8" s="51">
        <v>21000</v>
      </c>
      <c r="T8" s="42"/>
      <c r="U8" s="43"/>
      <c r="V8" s="42"/>
      <c r="W8" s="42"/>
      <c r="X8" s="42"/>
      <c r="Y8" s="42"/>
      <c r="Z8" s="42"/>
      <c r="AA8" s="44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1:40" ht="20.25" x14ac:dyDescent="0.3">
      <c r="A9" s="7">
        <v>6</v>
      </c>
      <c r="B9" s="27" t="s">
        <v>16</v>
      </c>
      <c r="C9" s="25" t="s">
        <v>6</v>
      </c>
      <c r="D9" s="25">
        <v>20</v>
      </c>
      <c r="E9" s="25">
        <v>21000</v>
      </c>
      <c r="F9" s="26">
        <f t="shared" si="0"/>
        <v>420000</v>
      </c>
      <c r="G9" s="4" t="s">
        <v>8</v>
      </c>
      <c r="H9" s="14" t="s">
        <v>110</v>
      </c>
      <c r="I9" s="41"/>
      <c r="J9" s="41"/>
      <c r="K9" s="41"/>
      <c r="L9" s="41"/>
      <c r="M9" s="45"/>
      <c r="N9" s="41"/>
      <c r="O9" s="41"/>
      <c r="P9" s="41"/>
      <c r="Q9" s="41"/>
      <c r="R9" s="42"/>
      <c r="S9" s="51">
        <v>21000</v>
      </c>
      <c r="T9" s="42"/>
      <c r="U9" s="42"/>
      <c r="V9" s="42"/>
      <c r="W9" s="43"/>
      <c r="X9" s="42"/>
      <c r="Y9" s="42"/>
      <c r="Z9" s="42"/>
      <c r="AA9" s="46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0" ht="20.25" x14ac:dyDescent="0.3">
      <c r="A10" s="7">
        <v>7</v>
      </c>
      <c r="B10" s="27" t="s">
        <v>17</v>
      </c>
      <c r="C10" s="25" t="s">
        <v>6</v>
      </c>
      <c r="D10" s="25">
        <v>6</v>
      </c>
      <c r="E10" s="25">
        <v>200000</v>
      </c>
      <c r="F10" s="26">
        <f t="shared" si="0"/>
        <v>1200000</v>
      </c>
      <c r="G10" s="4" t="s">
        <v>8</v>
      </c>
      <c r="H10" s="14" t="s">
        <v>110</v>
      </c>
      <c r="I10" s="41"/>
      <c r="J10" s="41"/>
      <c r="K10" s="41"/>
      <c r="L10" s="45"/>
      <c r="M10" s="45"/>
      <c r="N10" s="41"/>
      <c r="O10" s="41"/>
      <c r="P10" s="41"/>
      <c r="Q10" s="41"/>
      <c r="R10" s="42"/>
      <c r="S10" s="51">
        <v>200000</v>
      </c>
      <c r="T10" s="42"/>
      <c r="U10" s="42"/>
      <c r="V10" s="42"/>
      <c r="W10" s="42"/>
      <c r="X10" s="42"/>
      <c r="Y10" s="42"/>
      <c r="Z10" s="42"/>
      <c r="AA10" s="44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ht="20.25" x14ac:dyDescent="0.3">
      <c r="A11" s="7">
        <v>8</v>
      </c>
      <c r="B11" s="27" t="s">
        <v>18</v>
      </c>
      <c r="C11" s="25" t="s">
        <v>6</v>
      </c>
      <c r="D11" s="25">
        <v>100</v>
      </c>
      <c r="E11" s="25">
        <v>18000</v>
      </c>
      <c r="F11" s="26">
        <f t="shared" si="0"/>
        <v>1800000</v>
      </c>
      <c r="G11" s="4" t="s">
        <v>8</v>
      </c>
      <c r="H11" s="14" t="s">
        <v>110</v>
      </c>
      <c r="I11" s="41"/>
      <c r="J11" s="41"/>
      <c r="K11" s="41"/>
      <c r="L11" s="45"/>
      <c r="M11" s="45"/>
      <c r="N11" s="41"/>
      <c r="O11" s="41"/>
      <c r="P11" s="41"/>
      <c r="Q11" s="45"/>
      <c r="R11" s="43"/>
      <c r="S11" s="51">
        <v>18000</v>
      </c>
      <c r="T11" s="42"/>
      <c r="U11" s="42"/>
      <c r="V11" s="42"/>
      <c r="W11" s="42"/>
      <c r="X11" s="42"/>
      <c r="Y11" s="42"/>
      <c r="Z11" s="42"/>
      <c r="AA11" s="44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ht="20.25" x14ac:dyDescent="0.3">
      <c r="A12" s="7">
        <v>9</v>
      </c>
      <c r="B12" s="27" t="s">
        <v>19</v>
      </c>
      <c r="C12" s="25" t="s">
        <v>6</v>
      </c>
      <c r="D12" s="25">
        <v>50</v>
      </c>
      <c r="E12" s="25">
        <v>18000</v>
      </c>
      <c r="F12" s="26">
        <f t="shared" si="0"/>
        <v>900000</v>
      </c>
      <c r="G12" s="4" t="s">
        <v>8</v>
      </c>
      <c r="H12" s="14" t="s">
        <v>110</v>
      </c>
      <c r="I12" s="41"/>
      <c r="J12" s="41"/>
      <c r="K12" s="41"/>
      <c r="L12" s="41"/>
      <c r="M12" s="45"/>
      <c r="N12" s="41"/>
      <c r="O12" s="41"/>
      <c r="P12" s="41"/>
      <c r="Q12" s="45"/>
      <c r="R12" s="42"/>
      <c r="S12" s="51">
        <v>18000</v>
      </c>
      <c r="T12" s="42"/>
      <c r="U12" s="42"/>
      <c r="V12" s="43"/>
      <c r="W12" s="42"/>
      <c r="X12" s="42"/>
      <c r="Y12" s="42"/>
      <c r="Z12" s="42"/>
      <c r="AA12" s="44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ht="24" x14ac:dyDescent="0.3">
      <c r="A13" s="7">
        <v>10</v>
      </c>
      <c r="B13" s="27" t="s">
        <v>20</v>
      </c>
      <c r="C13" s="25" t="s">
        <v>6</v>
      </c>
      <c r="D13" s="25">
        <v>10</v>
      </c>
      <c r="E13" s="25">
        <v>12600</v>
      </c>
      <c r="F13" s="26">
        <f t="shared" si="0"/>
        <v>126000</v>
      </c>
      <c r="G13" s="4" t="s">
        <v>8</v>
      </c>
      <c r="H13" s="14" t="s">
        <v>110</v>
      </c>
      <c r="I13" s="41"/>
      <c r="J13" s="41"/>
      <c r="K13" s="41"/>
      <c r="L13" s="41"/>
      <c r="M13" s="41"/>
      <c r="N13" s="41"/>
      <c r="O13" s="41"/>
      <c r="P13" s="41"/>
      <c r="Q13" s="41"/>
      <c r="R13" s="42"/>
      <c r="S13" s="51">
        <v>12600</v>
      </c>
      <c r="T13" s="42"/>
      <c r="U13" s="42"/>
      <c r="V13" s="43"/>
      <c r="W13" s="42"/>
      <c r="X13" s="42"/>
      <c r="Y13" s="42"/>
      <c r="Z13" s="42"/>
      <c r="AA13" s="44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40" ht="24" x14ac:dyDescent="0.3">
      <c r="A14" s="7">
        <v>11</v>
      </c>
      <c r="B14" s="27" t="s">
        <v>21</v>
      </c>
      <c r="C14" s="25" t="s">
        <v>6</v>
      </c>
      <c r="D14" s="25">
        <v>10</v>
      </c>
      <c r="E14" s="25">
        <v>12600</v>
      </c>
      <c r="F14" s="26">
        <f t="shared" si="0"/>
        <v>126000</v>
      </c>
      <c r="G14" s="4" t="s">
        <v>8</v>
      </c>
      <c r="H14" s="14" t="s">
        <v>110</v>
      </c>
      <c r="I14" s="41"/>
      <c r="J14" s="41"/>
      <c r="K14" s="41"/>
      <c r="L14" s="41"/>
      <c r="M14" s="41"/>
      <c r="N14" s="41"/>
      <c r="O14" s="41"/>
      <c r="P14" s="41"/>
      <c r="Q14" s="41"/>
      <c r="R14" s="42"/>
      <c r="S14" s="51">
        <v>12600</v>
      </c>
      <c r="T14" s="42"/>
      <c r="U14" s="42"/>
      <c r="V14" s="43"/>
      <c r="W14" s="42"/>
      <c r="X14" s="42"/>
      <c r="Y14" s="42"/>
      <c r="Z14" s="42"/>
      <c r="AA14" s="44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5" spans="1:40" ht="24" x14ac:dyDescent="0.3">
      <c r="A15" s="7">
        <v>12</v>
      </c>
      <c r="B15" s="27" t="s">
        <v>22</v>
      </c>
      <c r="C15" s="25" t="s">
        <v>6</v>
      </c>
      <c r="D15" s="25">
        <v>10</v>
      </c>
      <c r="E15" s="25">
        <v>12600</v>
      </c>
      <c r="F15" s="26">
        <f t="shared" si="0"/>
        <v>126000</v>
      </c>
      <c r="G15" s="4" t="s">
        <v>8</v>
      </c>
      <c r="H15" s="14" t="s">
        <v>110</v>
      </c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50">
        <v>12600</v>
      </c>
      <c r="T15" s="42"/>
      <c r="U15" s="42"/>
      <c r="V15" s="42"/>
      <c r="W15" s="42"/>
      <c r="X15" s="42"/>
      <c r="Y15" s="42"/>
      <c r="Z15" s="42"/>
      <c r="AA15" s="44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</row>
    <row r="16" spans="1:40" ht="24" x14ac:dyDescent="0.3">
      <c r="A16" s="7">
        <v>13</v>
      </c>
      <c r="B16" s="27" t="s">
        <v>23</v>
      </c>
      <c r="C16" s="25" t="s">
        <v>6</v>
      </c>
      <c r="D16" s="25">
        <v>100</v>
      </c>
      <c r="E16" s="25">
        <v>7500</v>
      </c>
      <c r="F16" s="26">
        <f t="shared" si="0"/>
        <v>750000</v>
      </c>
      <c r="G16" s="4" t="s">
        <v>8</v>
      </c>
      <c r="H16" s="14" t="s">
        <v>110</v>
      </c>
      <c r="I16" s="41"/>
      <c r="J16" s="41"/>
      <c r="K16" s="41"/>
      <c r="L16" s="41"/>
      <c r="M16" s="41"/>
      <c r="N16" s="41"/>
      <c r="O16" s="41"/>
      <c r="P16" s="41"/>
      <c r="Q16" s="41"/>
      <c r="R16" s="42"/>
      <c r="S16" s="51">
        <v>7500</v>
      </c>
      <c r="T16" s="42"/>
      <c r="U16" s="42"/>
      <c r="V16" s="42"/>
      <c r="W16" s="42"/>
      <c r="X16" s="42"/>
      <c r="Y16" s="42"/>
      <c r="Z16" s="42"/>
      <c r="AA16" s="44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</row>
    <row r="17" spans="1:40" ht="24" x14ac:dyDescent="0.3">
      <c r="A17" s="7">
        <v>14</v>
      </c>
      <c r="B17" s="27" t="s">
        <v>24</v>
      </c>
      <c r="C17" s="25" t="s">
        <v>6</v>
      </c>
      <c r="D17" s="25">
        <v>100</v>
      </c>
      <c r="E17" s="25">
        <v>7500</v>
      </c>
      <c r="F17" s="26">
        <f t="shared" si="0"/>
        <v>750000</v>
      </c>
      <c r="G17" s="4" t="s">
        <v>8</v>
      </c>
      <c r="H17" s="14" t="s">
        <v>110</v>
      </c>
      <c r="I17" s="41"/>
      <c r="J17" s="41"/>
      <c r="K17" s="41"/>
      <c r="L17" s="41"/>
      <c r="M17" s="41"/>
      <c r="N17" s="41"/>
      <c r="O17" s="41"/>
      <c r="P17" s="41"/>
      <c r="Q17" s="41"/>
      <c r="R17" s="42"/>
      <c r="S17" s="51">
        <v>7500</v>
      </c>
      <c r="T17" s="42"/>
      <c r="U17" s="42"/>
      <c r="V17" s="42"/>
      <c r="W17" s="42"/>
      <c r="X17" s="42"/>
      <c r="Y17" s="42"/>
      <c r="Z17" s="42"/>
      <c r="AA17" s="44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</row>
    <row r="18" spans="1:40" ht="24" x14ac:dyDescent="0.3">
      <c r="A18" s="7">
        <v>15</v>
      </c>
      <c r="B18" s="27" t="s">
        <v>25</v>
      </c>
      <c r="C18" s="25" t="s">
        <v>6</v>
      </c>
      <c r="D18" s="25">
        <v>5</v>
      </c>
      <c r="E18" s="25">
        <v>7500</v>
      </c>
      <c r="F18" s="26">
        <f t="shared" si="0"/>
        <v>37500</v>
      </c>
      <c r="G18" s="4" t="s">
        <v>8</v>
      </c>
      <c r="H18" s="14" t="s">
        <v>110</v>
      </c>
      <c r="I18" s="41"/>
      <c r="J18" s="41"/>
      <c r="K18" s="41"/>
      <c r="L18" s="41"/>
      <c r="M18" s="41"/>
      <c r="N18" s="41"/>
      <c r="O18" s="41"/>
      <c r="P18" s="41"/>
      <c r="Q18" s="41"/>
      <c r="R18" s="42"/>
      <c r="S18" s="51">
        <v>7500</v>
      </c>
      <c r="T18" s="42"/>
      <c r="U18" s="42"/>
      <c r="V18" s="42"/>
      <c r="W18" s="42"/>
      <c r="X18" s="42"/>
      <c r="Y18" s="42"/>
      <c r="Z18" s="42"/>
      <c r="AA18" s="4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</row>
    <row r="19" spans="1:40" ht="24" x14ac:dyDescent="0.3">
      <c r="A19" s="7">
        <v>16</v>
      </c>
      <c r="B19" s="27" t="s">
        <v>26</v>
      </c>
      <c r="C19" s="25" t="s">
        <v>6</v>
      </c>
      <c r="D19" s="25">
        <v>5</v>
      </c>
      <c r="E19" s="25">
        <v>7500</v>
      </c>
      <c r="F19" s="26">
        <f t="shared" si="0"/>
        <v>37500</v>
      </c>
      <c r="G19" s="4" t="s">
        <v>8</v>
      </c>
      <c r="H19" s="14" t="s">
        <v>110</v>
      </c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51">
        <v>7500</v>
      </c>
      <c r="T19" s="42"/>
      <c r="U19" s="42"/>
      <c r="V19" s="42"/>
      <c r="W19" s="42"/>
      <c r="X19" s="42"/>
      <c r="Y19" s="42"/>
      <c r="Z19" s="42"/>
      <c r="AA19" s="46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pans="1:40" ht="20.25" x14ac:dyDescent="0.3">
      <c r="A20" s="7">
        <v>17</v>
      </c>
      <c r="B20" s="27" t="s">
        <v>27</v>
      </c>
      <c r="C20" s="25" t="s">
        <v>6</v>
      </c>
      <c r="D20" s="25">
        <v>70</v>
      </c>
      <c r="E20" s="25">
        <v>11000</v>
      </c>
      <c r="F20" s="26">
        <f t="shared" si="0"/>
        <v>770000</v>
      </c>
      <c r="G20" s="4" t="s">
        <v>8</v>
      </c>
      <c r="H20" s="14" t="s">
        <v>110</v>
      </c>
      <c r="I20" s="41"/>
      <c r="J20" s="41"/>
      <c r="K20" s="41"/>
      <c r="L20" s="41"/>
      <c r="M20" s="41"/>
      <c r="N20" s="41"/>
      <c r="O20" s="41"/>
      <c r="P20" s="41"/>
      <c r="Q20" s="41"/>
      <c r="R20" s="42"/>
      <c r="S20" s="51">
        <v>11000</v>
      </c>
      <c r="T20" s="42"/>
      <c r="U20" s="42"/>
      <c r="V20" s="42"/>
      <c r="W20" s="42"/>
      <c r="X20" s="42"/>
      <c r="Y20" s="42"/>
      <c r="Z20" s="42"/>
      <c r="AA20" s="44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</row>
    <row r="21" spans="1:40" s="61" customFormat="1" ht="20.25" x14ac:dyDescent="0.3">
      <c r="A21" s="52">
        <v>18</v>
      </c>
      <c r="B21" s="53" t="s">
        <v>28</v>
      </c>
      <c r="C21" s="54" t="s">
        <v>6</v>
      </c>
      <c r="D21" s="54">
        <v>560</v>
      </c>
      <c r="E21" s="54">
        <v>855</v>
      </c>
      <c r="F21" s="55">
        <v>478800</v>
      </c>
      <c r="G21" s="56" t="s">
        <v>131</v>
      </c>
      <c r="H21" s="57"/>
      <c r="I21" s="58"/>
      <c r="J21" s="58"/>
      <c r="K21" s="58"/>
      <c r="L21" s="58"/>
      <c r="M21" s="58"/>
      <c r="N21" s="58"/>
      <c r="O21" s="58"/>
      <c r="P21" s="58"/>
      <c r="Q21" s="58"/>
      <c r="R21" s="51"/>
      <c r="S21" s="51"/>
      <c r="T21" s="51"/>
      <c r="U21" s="51"/>
      <c r="V21" s="51"/>
      <c r="W21" s="51"/>
      <c r="X21" s="51"/>
      <c r="Y21" s="51"/>
      <c r="Z21" s="51"/>
      <c r="AA21" s="59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1:40" ht="24" x14ac:dyDescent="0.3">
      <c r="A22" s="7">
        <v>19</v>
      </c>
      <c r="B22" s="30" t="s">
        <v>29</v>
      </c>
      <c r="C22" s="25" t="s">
        <v>6</v>
      </c>
      <c r="D22" s="25">
        <v>10</v>
      </c>
      <c r="E22" s="25">
        <v>250000</v>
      </c>
      <c r="F22" s="26">
        <v>2500000</v>
      </c>
      <c r="G22" s="4" t="s">
        <v>8</v>
      </c>
      <c r="H22" s="15" t="s">
        <v>126</v>
      </c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2"/>
      <c r="U22" s="42"/>
      <c r="V22" s="42"/>
      <c r="W22" s="42"/>
      <c r="X22" s="42"/>
      <c r="Y22" s="42"/>
      <c r="Z22" s="42"/>
      <c r="AA22" s="44"/>
      <c r="AB22" s="13"/>
      <c r="AC22" s="13"/>
      <c r="AD22" s="13"/>
      <c r="AE22" s="13"/>
      <c r="AF22" s="13"/>
      <c r="AG22" s="13"/>
      <c r="AH22" s="13"/>
      <c r="AI22" s="13"/>
      <c r="AJ22" s="60">
        <v>209500</v>
      </c>
      <c r="AK22" s="13"/>
      <c r="AL22" s="13"/>
      <c r="AM22" s="13"/>
      <c r="AN22" s="13"/>
    </row>
    <row r="23" spans="1:40" s="61" customFormat="1" ht="20.25" x14ac:dyDescent="0.3">
      <c r="A23" s="52">
        <v>20</v>
      </c>
      <c r="B23" s="62" t="s">
        <v>30</v>
      </c>
      <c r="C23" s="54" t="s">
        <v>6</v>
      </c>
      <c r="D23" s="54">
        <v>5</v>
      </c>
      <c r="E23" s="54">
        <v>130000</v>
      </c>
      <c r="F23" s="55">
        <v>650000</v>
      </c>
      <c r="G23" s="56" t="s">
        <v>131</v>
      </c>
      <c r="H23" s="57"/>
      <c r="I23" s="58"/>
      <c r="J23" s="58"/>
      <c r="K23" s="58"/>
      <c r="L23" s="58"/>
      <c r="M23" s="58"/>
      <c r="N23" s="58"/>
      <c r="O23" s="58"/>
      <c r="P23" s="58"/>
      <c r="Q23" s="58"/>
      <c r="R23" s="51"/>
      <c r="S23" s="51"/>
      <c r="T23" s="51"/>
      <c r="U23" s="51"/>
      <c r="V23" s="51"/>
      <c r="W23" s="51"/>
      <c r="X23" s="51"/>
      <c r="Y23" s="51"/>
      <c r="Z23" s="51"/>
      <c r="AA23" s="65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1:40" ht="24" x14ac:dyDescent="0.3">
      <c r="A24" s="7">
        <v>21</v>
      </c>
      <c r="B24" s="30" t="s">
        <v>31</v>
      </c>
      <c r="C24" s="25" t="s">
        <v>6</v>
      </c>
      <c r="D24" s="25">
        <v>2</v>
      </c>
      <c r="E24" s="25">
        <v>210000</v>
      </c>
      <c r="F24" s="26">
        <v>420000</v>
      </c>
      <c r="G24" s="4" t="s">
        <v>8</v>
      </c>
      <c r="H24" s="15" t="s">
        <v>126</v>
      </c>
      <c r="I24" s="41"/>
      <c r="J24" s="41"/>
      <c r="K24" s="41"/>
      <c r="L24" s="41"/>
      <c r="M24" s="41"/>
      <c r="N24" s="41"/>
      <c r="O24" s="41"/>
      <c r="P24" s="41"/>
      <c r="Q24" s="41"/>
      <c r="R24" s="42"/>
      <c r="S24" s="42"/>
      <c r="T24" s="42"/>
      <c r="U24" s="42"/>
      <c r="V24" s="42"/>
      <c r="W24" s="42"/>
      <c r="X24" s="42"/>
      <c r="Y24" s="42"/>
      <c r="Z24" s="42"/>
      <c r="AA24" s="46"/>
      <c r="AB24" s="13"/>
      <c r="AC24" s="13"/>
      <c r="AD24" s="13"/>
      <c r="AE24" s="13"/>
      <c r="AF24" s="13"/>
      <c r="AG24" s="13"/>
      <c r="AH24" s="13"/>
      <c r="AI24" s="13"/>
      <c r="AJ24" s="60">
        <v>209500</v>
      </c>
      <c r="AK24" s="13"/>
      <c r="AL24" s="13"/>
      <c r="AM24" s="13"/>
      <c r="AN24" s="13"/>
    </row>
    <row r="25" spans="1:40" s="61" customFormat="1" ht="20.25" x14ac:dyDescent="0.3">
      <c r="A25" s="52">
        <v>22</v>
      </c>
      <c r="B25" s="62" t="s">
        <v>32</v>
      </c>
      <c r="C25" s="54" t="s">
        <v>6</v>
      </c>
      <c r="D25" s="54">
        <v>1</v>
      </c>
      <c r="E25" s="54">
        <v>145000</v>
      </c>
      <c r="F25" s="55">
        <v>145000</v>
      </c>
      <c r="G25" s="66" t="s">
        <v>131</v>
      </c>
      <c r="H25" s="67"/>
      <c r="I25" s="58"/>
      <c r="J25" s="58"/>
      <c r="K25" s="58"/>
      <c r="L25" s="58"/>
      <c r="M25" s="58"/>
      <c r="N25" s="58"/>
      <c r="O25" s="58"/>
      <c r="P25" s="58"/>
      <c r="Q25" s="58"/>
      <c r="R25" s="51"/>
      <c r="S25" s="51"/>
      <c r="T25" s="51"/>
      <c r="U25" s="51"/>
      <c r="V25" s="51"/>
      <c r="W25" s="51"/>
      <c r="X25" s="51"/>
      <c r="Y25" s="51"/>
      <c r="Z25" s="51"/>
      <c r="AA25" s="65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1:40" ht="20.25" x14ac:dyDescent="0.3">
      <c r="A26" s="7">
        <v>23</v>
      </c>
      <c r="B26" s="30" t="s">
        <v>33</v>
      </c>
      <c r="C26" s="25" t="s">
        <v>7</v>
      </c>
      <c r="D26" s="25">
        <v>1</v>
      </c>
      <c r="E26" s="25">
        <v>45600</v>
      </c>
      <c r="F26" s="26">
        <v>45600</v>
      </c>
      <c r="G26" s="4" t="s">
        <v>8</v>
      </c>
      <c r="H26" s="15" t="s">
        <v>120</v>
      </c>
      <c r="I26" s="41"/>
      <c r="J26" s="41"/>
      <c r="K26" s="41"/>
      <c r="L26" s="41"/>
      <c r="M26" s="41"/>
      <c r="N26" s="41"/>
      <c r="O26" s="41"/>
      <c r="P26" s="41"/>
      <c r="Q26" s="41"/>
      <c r="R26" s="42"/>
      <c r="S26" s="42"/>
      <c r="T26" s="42"/>
      <c r="U26" s="42"/>
      <c r="V26" s="42"/>
      <c r="W26" s="42"/>
      <c r="X26" s="42"/>
      <c r="Y26" s="42"/>
      <c r="Z26" s="42"/>
      <c r="AA26" s="44"/>
      <c r="AB26" s="13"/>
      <c r="AC26" s="13"/>
      <c r="AD26" s="60">
        <v>45600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</row>
    <row r="27" spans="1:40" ht="24" x14ac:dyDescent="0.3">
      <c r="A27" s="7">
        <v>24</v>
      </c>
      <c r="B27" s="30" t="s">
        <v>34</v>
      </c>
      <c r="C27" s="25" t="s">
        <v>6</v>
      </c>
      <c r="D27" s="25">
        <v>2500</v>
      </c>
      <c r="E27" s="25">
        <v>580</v>
      </c>
      <c r="F27" s="26">
        <v>1450000</v>
      </c>
      <c r="G27" s="29"/>
      <c r="H27" s="15" t="s">
        <v>10</v>
      </c>
      <c r="I27" s="41"/>
      <c r="J27" s="41"/>
      <c r="K27" s="41"/>
      <c r="L27" s="41"/>
      <c r="M27" s="41"/>
      <c r="N27" s="41"/>
      <c r="O27" s="41"/>
      <c r="P27" s="41"/>
      <c r="Q27" s="41"/>
      <c r="R27" s="42"/>
      <c r="S27" s="42"/>
      <c r="T27" s="42"/>
      <c r="U27" s="42"/>
      <c r="V27" s="42"/>
      <c r="W27" s="42"/>
      <c r="X27" s="42"/>
      <c r="Y27" s="42"/>
      <c r="Z27" s="42"/>
      <c r="AA27" s="44"/>
      <c r="AB27" s="13"/>
      <c r="AC27" s="13"/>
      <c r="AD27" s="13"/>
      <c r="AE27" s="13"/>
      <c r="AF27" s="13"/>
      <c r="AG27" s="13">
        <v>482</v>
      </c>
      <c r="AH27" s="13"/>
      <c r="AI27" s="60">
        <v>442</v>
      </c>
      <c r="AJ27" s="13"/>
      <c r="AK27" s="13"/>
      <c r="AL27" s="13"/>
      <c r="AM27" s="13"/>
      <c r="AN27" s="13"/>
    </row>
    <row r="28" spans="1:40" s="61" customFormat="1" ht="36" x14ac:dyDescent="0.3">
      <c r="A28" s="52">
        <v>25</v>
      </c>
      <c r="B28" s="62" t="s">
        <v>35</v>
      </c>
      <c r="C28" s="54" t="s">
        <v>6</v>
      </c>
      <c r="D28" s="54">
        <v>8</v>
      </c>
      <c r="E28" s="54">
        <v>17234</v>
      </c>
      <c r="F28" s="55">
        <v>137872</v>
      </c>
      <c r="G28" s="66" t="s">
        <v>131</v>
      </c>
      <c r="H28" s="67"/>
      <c r="I28" s="58"/>
      <c r="J28" s="58"/>
      <c r="K28" s="58"/>
      <c r="L28" s="58"/>
      <c r="M28" s="58"/>
      <c r="N28" s="58"/>
      <c r="O28" s="58"/>
      <c r="P28" s="58"/>
      <c r="Q28" s="58"/>
      <c r="R28" s="51"/>
      <c r="S28" s="51"/>
      <c r="T28" s="51"/>
      <c r="U28" s="51"/>
      <c r="V28" s="51"/>
      <c r="W28" s="51"/>
      <c r="X28" s="51"/>
      <c r="Y28" s="51"/>
      <c r="Z28" s="51"/>
      <c r="AA28" s="65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48.75" customHeight="1" x14ac:dyDescent="0.3">
      <c r="A29" s="7">
        <v>26</v>
      </c>
      <c r="B29" s="30" t="s">
        <v>36</v>
      </c>
      <c r="C29" s="25" t="s">
        <v>6</v>
      </c>
      <c r="D29" s="25">
        <v>8</v>
      </c>
      <c r="E29" s="25">
        <v>125840</v>
      </c>
      <c r="F29" s="26">
        <v>1006720</v>
      </c>
      <c r="G29" s="29"/>
      <c r="H29" s="14" t="s">
        <v>113</v>
      </c>
      <c r="I29" s="41"/>
      <c r="J29" s="41"/>
      <c r="K29" s="41"/>
      <c r="L29" s="41"/>
      <c r="M29" s="41"/>
      <c r="N29" s="41"/>
      <c r="O29" s="41">
        <v>113863</v>
      </c>
      <c r="P29" s="41"/>
      <c r="Q29" s="41"/>
      <c r="R29" s="42"/>
      <c r="S29" s="42"/>
      <c r="T29" s="42"/>
      <c r="U29" s="42"/>
      <c r="V29" s="51">
        <v>100000</v>
      </c>
      <c r="W29" s="42"/>
      <c r="X29" s="42"/>
      <c r="Y29" s="42"/>
      <c r="Z29" s="42"/>
      <c r="AA29" s="44"/>
      <c r="AB29" s="13"/>
      <c r="AC29" s="13"/>
      <c r="AD29" s="13"/>
      <c r="AE29" s="13"/>
      <c r="AF29" s="13">
        <v>125840</v>
      </c>
      <c r="AG29" s="13"/>
      <c r="AH29" s="13"/>
      <c r="AI29" s="13"/>
      <c r="AJ29" s="13"/>
      <c r="AK29" s="13"/>
      <c r="AL29" s="13"/>
      <c r="AM29" s="13"/>
      <c r="AN29" s="13"/>
    </row>
    <row r="30" spans="1:40" s="61" customFormat="1" ht="20.25" x14ac:dyDescent="0.3">
      <c r="A30" s="52">
        <v>27</v>
      </c>
      <c r="B30" s="62" t="s">
        <v>37</v>
      </c>
      <c r="C30" s="54" t="s">
        <v>7</v>
      </c>
      <c r="D30" s="54">
        <v>470</v>
      </c>
      <c r="E30" s="54">
        <v>312.5</v>
      </c>
      <c r="F30" s="55">
        <v>146875</v>
      </c>
      <c r="G30" s="66" t="s">
        <v>131</v>
      </c>
      <c r="H30" s="67"/>
      <c r="I30" s="58"/>
      <c r="J30" s="58"/>
      <c r="K30" s="58"/>
      <c r="L30" s="58"/>
      <c r="M30" s="58"/>
      <c r="N30" s="58"/>
      <c r="O30" s="58"/>
      <c r="P30" s="58"/>
      <c r="Q30" s="58"/>
      <c r="R30" s="51"/>
      <c r="S30" s="51"/>
      <c r="T30" s="51"/>
      <c r="U30" s="51"/>
      <c r="V30" s="51"/>
      <c r="W30" s="51"/>
      <c r="X30" s="51"/>
      <c r="Y30" s="51"/>
      <c r="Z30" s="51"/>
      <c r="AA30" s="65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</row>
    <row r="31" spans="1:40" ht="22.5" x14ac:dyDescent="0.3">
      <c r="A31" s="7"/>
      <c r="B31" s="31"/>
      <c r="C31" s="32"/>
      <c r="D31" s="32"/>
      <c r="E31" s="32"/>
      <c r="F31" s="33"/>
      <c r="G31" s="29"/>
      <c r="H31" s="28"/>
      <c r="I31" s="47">
        <v>1</v>
      </c>
      <c r="J31" s="47">
        <v>2</v>
      </c>
      <c r="K31" s="47">
        <v>3</v>
      </c>
      <c r="L31" s="47">
        <v>4</v>
      </c>
      <c r="M31" s="47">
        <v>5</v>
      </c>
      <c r="N31" s="47">
        <v>6</v>
      </c>
      <c r="O31" s="47">
        <v>7</v>
      </c>
      <c r="P31" s="47">
        <v>8</v>
      </c>
      <c r="Q31" s="47">
        <v>9</v>
      </c>
      <c r="R31" s="47">
        <v>10</v>
      </c>
      <c r="S31" s="47">
        <v>11</v>
      </c>
      <c r="T31" s="47">
        <v>12</v>
      </c>
      <c r="U31" s="47">
        <v>13</v>
      </c>
      <c r="V31" s="47">
        <v>14</v>
      </c>
      <c r="W31" s="47">
        <v>15</v>
      </c>
      <c r="X31" s="47">
        <v>16</v>
      </c>
      <c r="Y31" s="47">
        <v>17</v>
      </c>
      <c r="Z31" s="47">
        <v>18</v>
      </c>
      <c r="AA31" s="47">
        <v>19</v>
      </c>
      <c r="AB31" s="47">
        <v>20</v>
      </c>
      <c r="AC31" s="47">
        <v>21</v>
      </c>
      <c r="AD31" s="47">
        <v>22</v>
      </c>
      <c r="AE31" s="47">
        <v>24</v>
      </c>
      <c r="AF31" s="47">
        <v>25</v>
      </c>
      <c r="AG31" s="47">
        <v>26</v>
      </c>
      <c r="AH31" s="47">
        <v>27</v>
      </c>
      <c r="AI31" s="47">
        <v>28</v>
      </c>
      <c r="AJ31" s="47">
        <v>29</v>
      </c>
      <c r="AK31" s="47">
        <v>30</v>
      </c>
      <c r="AL31" s="47">
        <v>31</v>
      </c>
      <c r="AM31" s="47">
        <v>32</v>
      </c>
      <c r="AN31" s="47">
        <v>33</v>
      </c>
    </row>
    <row r="32" spans="1:40" s="61" customFormat="1" ht="20.25" x14ac:dyDescent="0.3">
      <c r="A32" s="52">
        <v>28</v>
      </c>
      <c r="B32" s="62" t="s">
        <v>38</v>
      </c>
      <c r="C32" s="63" t="s">
        <v>94</v>
      </c>
      <c r="D32" s="63">
        <v>1057</v>
      </c>
      <c r="E32" s="63">
        <v>912</v>
      </c>
      <c r="F32" s="64">
        <v>963984</v>
      </c>
      <c r="G32" s="68" t="s">
        <v>131</v>
      </c>
      <c r="H32" s="67"/>
      <c r="I32" s="58"/>
      <c r="J32" s="58"/>
      <c r="K32" s="58"/>
      <c r="L32" s="58"/>
      <c r="M32" s="58"/>
      <c r="N32" s="58"/>
      <c r="O32" s="58"/>
      <c r="P32" s="58"/>
      <c r="Q32" s="58"/>
      <c r="R32" s="51"/>
      <c r="S32" s="51"/>
      <c r="T32" s="51"/>
      <c r="U32" s="51"/>
      <c r="V32" s="51"/>
      <c r="W32" s="51"/>
      <c r="X32" s="51"/>
      <c r="Y32" s="51"/>
      <c r="Z32" s="51"/>
      <c r="AA32" s="65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</row>
    <row r="33" spans="1:40" s="61" customFormat="1" ht="20.25" x14ac:dyDescent="0.3">
      <c r="A33" s="52">
        <v>29</v>
      </c>
      <c r="B33" s="62" t="s">
        <v>39</v>
      </c>
      <c r="C33" s="63" t="s">
        <v>7</v>
      </c>
      <c r="D33" s="63">
        <v>50</v>
      </c>
      <c r="E33" s="63">
        <v>3000</v>
      </c>
      <c r="F33" s="64">
        <v>150000</v>
      </c>
      <c r="G33" s="68" t="s">
        <v>131</v>
      </c>
      <c r="H33" s="67"/>
      <c r="I33" s="58"/>
      <c r="J33" s="58"/>
      <c r="K33" s="58"/>
      <c r="L33" s="58"/>
      <c r="M33" s="58"/>
      <c r="N33" s="58"/>
      <c r="O33" s="58"/>
      <c r="P33" s="58"/>
      <c r="Q33" s="58"/>
      <c r="R33" s="51"/>
      <c r="S33" s="51"/>
      <c r="T33" s="51"/>
      <c r="U33" s="51"/>
      <c r="V33" s="51"/>
      <c r="W33" s="51"/>
      <c r="X33" s="51"/>
      <c r="Y33" s="51"/>
      <c r="Z33" s="51"/>
      <c r="AA33" s="65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</row>
    <row r="34" spans="1:40" s="61" customFormat="1" ht="20.25" x14ac:dyDescent="0.3">
      <c r="A34" s="52">
        <v>30</v>
      </c>
      <c r="B34" s="62" t="s">
        <v>40</v>
      </c>
      <c r="C34" s="63" t="s">
        <v>95</v>
      </c>
      <c r="D34" s="63">
        <v>100</v>
      </c>
      <c r="E34" s="63">
        <v>1918</v>
      </c>
      <c r="F34" s="64">
        <v>191800</v>
      </c>
      <c r="G34" s="56" t="s">
        <v>131</v>
      </c>
      <c r="H34" s="57"/>
      <c r="I34" s="58"/>
      <c r="J34" s="58"/>
      <c r="K34" s="58"/>
      <c r="L34" s="58"/>
      <c r="M34" s="58"/>
      <c r="N34" s="58"/>
      <c r="O34" s="58"/>
      <c r="P34" s="58"/>
      <c r="Q34" s="58"/>
      <c r="R34" s="51"/>
      <c r="S34" s="51"/>
      <c r="T34" s="51"/>
      <c r="U34" s="51"/>
      <c r="V34" s="51"/>
      <c r="W34" s="51"/>
      <c r="X34" s="51"/>
      <c r="Y34" s="51"/>
      <c r="Z34" s="51"/>
      <c r="AA34" s="65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</row>
    <row r="35" spans="1:40" s="61" customFormat="1" ht="20.25" x14ac:dyDescent="0.3">
      <c r="A35" s="52">
        <v>31</v>
      </c>
      <c r="B35" s="62" t="s">
        <v>41</v>
      </c>
      <c r="C35" s="63" t="s">
        <v>6</v>
      </c>
      <c r="D35" s="63">
        <v>40</v>
      </c>
      <c r="E35" s="63">
        <v>10000</v>
      </c>
      <c r="F35" s="64">
        <v>400000</v>
      </c>
      <c r="G35" s="56" t="s">
        <v>131</v>
      </c>
      <c r="H35" s="57"/>
      <c r="I35" s="58"/>
      <c r="J35" s="58"/>
      <c r="K35" s="58"/>
      <c r="L35" s="58"/>
      <c r="M35" s="58"/>
      <c r="N35" s="58"/>
      <c r="O35" s="58"/>
      <c r="P35" s="58"/>
      <c r="Q35" s="58"/>
      <c r="R35" s="51"/>
      <c r="S35" s="51"/>
      <c r="T35" s="51"/>
      <c r="U35" s="51"/>
      <c r="V35" s="51"/>
      <c r="W35" s="51"/>
      <c r="X35" s="51"/>
      <c r="Y35" s="51"/>
      <c r="Z35" s="51"/>
      <c r="AA35" s="65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</row>
    <row r="36" spans="1:40" ht="20.25" x14ac:dyDescent="0.3">
      <c r="A36" s="7">
        <v>32</v>
      </c>
      <c r="B36" s="30" t="s">
        <v>42</v>
      </c>
      <c r="C36" s="34" t="s">
        <v>6</v>
      </c>
      <c r="D36" s="34">
        <v>160</v>
      </c>
      <c r="E36" s="34">
        <v>300</v>
      </c>
      <c r="F36" s="35">
        <v>48000</v>
      </c>
      <c r="G36" s="4" t="s">
        <v>8</v>
      </c>
      <c r="H36" s="18" t="s">
        <v>108</v>
      </c>
      <c r="I36" s="41"/>
      <c r="J36" s="41"/>
      <c r="K36" s="41"/>
      <c r="L36" s="41"/>
      <c r="M36" s="41"/>
      <c r="N36" s="41"/>
      <c r="O36" s="41"/>
      <c r="P36" s="41"/>
      <c r="Q36" s="58">
        <v>207</v>
      </c>
      <c r="R36" s="42"/>
      <c r="S36" s="42"/>
      <c r="T36" s="42"/>
      <c r="U36" s="42"/>
      <c r="V36" s="42"/>
      <c r="W36" s="42"/>
      <c r="X36" s="42"/>
      <c r="Y36" s="42"/>
      <c r="Z36" s="42"/>
      <c r="AA36" s="44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</row>
    <row r="37" spans="1:40" s="61" customFormat="1" ht="20.25" x14ac:dyDescent="0.3">
      <c r="A37" s="52">
        <v>33</v>
      </c>
      <c r="B37" s="62" t="s">
        <v>28</v>
      </c>
      <c r="C37" s="63" t="s">
        <v>6</v>
      </c>
      <c r="D37" s="63">
        <v>560</v>
      </c>
      <c r="E37" s="63">
        <v>855</v>
      </c>
      <c r="F37" s="64">
        <v>478800</v>
      </c>
      <c r="G37" s="56" t="s">
        <v>131</v>
      </c>
      <c r="H37" s="57"/>
      <c r="I37" s="58"/>
      <c r="J37" s="58"/>
      <c r="K37" s="58"/>
      <c r="L37" s="58"/>
      <c r="M37" s="58"/>
      <c r="N37" s="58"/>
      <c r="O37" s="58"/>
      <c r="P37" s="58"/>
      <c r="Q37" s="58"/>
      <c r="R37" s="51"/>
      <c r="S37" s="51"/>
      <c r="T37" s="51"/>
      <c r="U37" s="51"/>
      <c r="V37" s="51"/>
      <c r="W37" s="51"/>
      <c r="X37" s="51"/>
      <c r="Y37" s="51"/>
      <c r="Z37" s="51"/>
      <c r="AA37" s="59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</row>
    <row r="38" spans="1:40" s="61" customFormat="1" ht="24" x14ac:dyDescent="0.3">
      <c r="A38" s="52">
        <v>34</v>
      </c>
      <c r="B38" s="62" t="s">
        <v>43</v>
      </c>
      <c r="C38" s="63" t="s">
        <v>6</v>
      </c>
      <c r="D38" s="63">
        <v>414</v>
      </c>
      <c r="E38" s="63">
        <v>2295</v>
      </c>
      <c r="F38" s="64">
        <v>950130</v>
      </c>
      <c r="G38" s="56" t="s">
        <v>131</v>
      </c>
      <c r="H38" s="57"/>
      <c r="I38" s="58"/>
      <c r="J38" s="58"/>
      <c r="K38" s="58"/>
      <c r="L38" s="58"/>
      <c r="M38" s="58"/>
      <c r="N38" s="58"/>
      <c r="O38" s="58"/>
      <c r="P38" s="58"/>
      <c r="Q38" s="58"/>
      <c r="R38" s="51"/>
      <c r="S38" s="51"/>
      <c r="T38" s="51"/>
      <c r="U38" s="51"/>
      <c r="V38" s="51"/>
      <c r="W38" s="51"/>
      <c r="X38" s="51"/>
      <c r="Y38" s="51"/>
      <c r="Z38" s="51"/>
      <c r="AA38" s="59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</row>
    <row r="39" spans="1:40" s="61" customFormat="1" ht="20.25" x14ac:dyDescent="0.3">
      <c r="A39" s="52">
        <v>35</v>
      </c>
      <c r="B39" s="62" t="s">
        <v>44</v>
      </c>
      <c r="C39" s="63" t="s">
        <v>6</v>
      </c>
      <c r="D39" s="63">
        <v>10</v>
      </c>
      <c r="E39" s="63">
        <v>29000</v>
      </c>
      <c r="F39" s="64">
        <v>290000</v>
      </c>
      <c r="G39" s="56" t="s">
        <v>131</v>
      </c>
      <c r="H39" s="57"/>
      <c r="I39" s="58"/>
      <c r="J39" s="58"/>
      <c r="K39" s="58"/>
      <c r="L39" s="58"/>
      <c r="M39" s="58"/>
      <c r="N39" s="58"/>
      <c r="O39" s="58"/>
      <c r="P39" s="58"/>
      <c r="Q39" s="58"/>
      <c r="R39" s="51"/>
      <c r="S39" s="51"/>
      <c r="T39" s="51"/>
      <c r="U39" s="51"/>
      <c r="V39" s="51"/>
      <c r="W39" s="51"/>
      <c r="X39" s="51"/>
      <c r="Y39" s="51"/>
      <c r="Z39" s="51"/>
      <c r="AA39" s="59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</row>
    <row r="40" spans="1:40" ht="20.25" x14ac:dyDescent="0.3">
      <c r="A40" s="7">
        <v>36</v>
      </c>
      <c r="B40" s="27" t="s">
        <v>45</v>
      </c>
      <c r="C40" s="34" t="s">
        <v>95</v>
      </c>
      <c r="D40" s="34">
        <v>20</v>
      </c>
      <c r="E40" s="34">
        <v>600</v>
      </c>
      <c r="F40" s="35">
        <v>12000</v>
      </c>
      <c r="G40" s="4" t="s">
        <v>8</v>
      </c>
      <c r="H40" s="15" t="s">
        <v>129</v>
      </c>
      <c r="I40" s="41"/>
      <c r="J40" s="41"/>
      <c r="K40" s="41"/>
      <c r="L40" s="41"/>
      <c r="M40" s="41"/>
      <c r="N40" s="41"/>
      <c r="O40" s="41"/>
      <c r="P40" s="41"/>
      <c r="Q40" s="41"/>
      <c r="R40" s="42"/>
      <c r="S40" s="42"/>
      <c r="T40" s="42"/>
      <c r="U40" s="42"/>
      <c r="V40" s="42"/>
      <c r="W40" s="42"/>
      <c r="X40" s="42"/>
      <c r="Y40" s="42"/>
      <c r="Z40" s="42"/>
      <c r="AA40" s="44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60">
        <v>340</v>
      </c>
      <c r="AN40" s="13"/>
    </row>
    <row r="41" spans="1:40" ht="20.25" x14ac:dyDescent="0.3">
      <c r="A41" s="7">
        <v>37</v>
      </c>
      <c r="B41" s="30" t="s">
        <v>46</v>
      </c>
      <c r="C41" s="34" t="s">
        <v>7</v>
      </c>
      <c r="D41" s="34">
        <v>43</v>
      </c>
      <c r="E41" s="34">
        <v>3000</v>
      </c>
      <c r="F41" s="35">
        <v>129000</v>
      </c>
      <c r="G41" s="4" t="s">
        <v>8</v>
      </c>
      <c r="H41" s="15" t="s">
        <v>129</v>
      </c>
      <c r="I41" s="41"/>
      <c r="J41" s="41"/>
      <c r="K41" s="41"/>
      <c r="L41" s="41"/>
      <c r="M41" s="41"/>
      <c r="N41" s="41"/>
      <c r="O41" s="41"/>
      <c r="P41" s="41"/>
      <c r="Q41" s="41"/>
      <c r="R41" s="42"/>
      <c r="S41" s="42"/>
      <c r="T41" s="42"/>
      <c r="U41" s="42"/>
      <c r="V41" s="42"/>
      <c r="W41" s="42"/>
      <c r="X41" s="42"/>
      <c r="Y41" s="42"/>
      <c r="Z41" s="42"/>
      <c r="AA41" s="44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60">
        <v>3000</v>
      </c>
      <c r="AN41" s="13"/>
    </row>
    <row r="42" spans="1:40" ht="20.25" x14ac:dyDescent="0.3">
      <c r="A42" s="7">
        <v>38</v>
      </c>
      <c r="B42" s="30" t="s">
        <v>47</v>
      </c>
      <c r="C42" s="34" t="s">
        <v>94</v>
      </c>
      <c r="D42" s="34">
        <v>35</v>
      </c>
      <c r="E42" s="34">
        <v>600</v>
      </c>
      <c r="F42" s="35">
        <v>21000</v>
      </c>
      <c r="G42" s="4" t="s">
        <v>8</v>
      </c>
      <c r="H42" s="15" t="s">
        <v>129</v>
      </c>
      <c r="I42" s="41"/>
      <c r="J42" s="41"/>
      <c r="K42" s="41"/>
      <c r="L42" s="41"/>
      <c r="M42" s="41"/>
      <c r="N42" s="41"/>
      <c r="O42" s="41"/>
      <c r="P42" s="41"/>
      <c r="Q42" s="41"/>
      <c r="R42" s="42"/>
      <c r="S42" s="42"/>
      <c r="T42" s="42"/>
      <c r="U42" s="42"/>
      <c r="V42" s="42"/>
      <c r="W42" s="42"/>
      <c r="X42" s="42"/>
      <c r="Y42" s="42"/>
      <c r="Z42" s="42"/>
      <c r="AA42" s="44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60">
        <v>340</v>
      </c>
      <c r="AN42" s="13"/>
    </row>
    <row r="43" spans="1:40" ht="24" x14ac:dyDescent="0.3">
      <c r="A43" s="7">
        <v>39</v>
      </c>
      <c r="B43" s="27" t="s">
        <v>48</v>
      </c>
      <c r="C43" s="34" t="s">
        <v>6</v>
      </c>
      <c r="D43" s="34">
        <v>3</v>
      </c>
      <c r="E43" s="34">
        <v>12870</v>
      </c>
      <c r="F43" s="35">
        <v>38610</v>
      </c>
      <c r="G43" s="4" t="s">
        <v>8</v>
      </c>
      <c r="H43" s="15" t="s">
        <v>130</v>
      </c>
      <c r="I43" s="41"/>
      <c r="J43" s="41"/>
      <c r="K43" s="41"/>
      <c r="L43" s="41"/>
      <c r="M43" s="41"/>
      <c r="N43" s="41"/>
      <c r="O43" s="41"/>
      <c r="P43" s="41"/>
      <c r="Q43" s="41"/>
      <c r="R43" s="42"/>
      <c r="S43" s="42"/>
      <c r="T43" s="42"/>
      <c r="U43" s="42"/>
      <c r="V43" s="42"/>
      <c r="W43" s="42"/>
      <c r="X43" s="42"/>
      <c r="Y43" s="42"/>
      <c r="Z43" s="42"/>
      <c r="AA43" s="44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60">
        <v>5460</v>
      </c>
    </row>
    <row r="44" spans="1:40" ht="24" x14ac:dyDescent="0.3">
      <c r="A44" s="7">
        <v>40</v>
      </c>
      <c r="B44" s="27" t="s">
        <v>49</v>
      </c>
      <c r="C44" s="34" t="s">
        <v>6</v>
      </c>
      <c r="D44" s="34">
        <v>2</v>
      </c>
      <c r="E44" s="34">
        <v>18070</v>
      </c>
      <c r="F44" s="35">
        <v>36140</v>
      </c>
      <c r="G44" s="4" t="s">
        <v>8</v>
      </c>
      <c r="H44" s="15" t="s">
        <v>130</v>
      </c>
      <c r="I44" s="41"/>
      <c r="J44" s="41"/>
      <c r="K44" s="41"/>
      <c r="L44" s="41"/>
      <c r="M44" s="41"/>
      <c r="N44" s="41"/>
      <c r="O44" s="41"/>
      <c r="P44" s="41"/>
      <c r="Q44" s="41"/>
      <c r="R44" s="42"/>
      <c r="S44" s="42"/>
      <c r="T44" s="42"/>
      <c r="U44" s="42"/>
      <c r="V44" s="42"/>
      <c r="W44" s="42"/>
      <c r="X44" s="42"/>
      <c r="Y44" s="42"/>
      <c r="Z44" s="42"/>
      <c r="AA44" s="44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60">
        <v>5460</v>
      </c>
    </row>
    <row r="45" spans="1:40" ht="20.25" x14ac:dyDescent="0.3">
      <c r="A45" s="7">
        <v>41</v>
      </c>
      <c r="B45" s="27" t="s">
        <v>50</v>
      </c>
      <c r="C45" s="34" t="s">
        <v>7</v>
      </c>
      <c r="D45" s="34">
        <v>1</v>
      </c>
      <c r="E45" s="34">
        <v>615280</v>
      </c>
      <c r="F45" s="35">
        <v>615280</v>
      </c>
      <c r="G45" s="4" t="s">
        <v>8</v>
      </c>
      <c r="H45" s="18" t="s">
        <v>103</v>
      </c>
      <c r="I45" s="41"/>
      <c r="J45" s="41"/>
      <c r="K45" s="41"/>
      <c r="L45" s="58">
        <v>614000</v>
      </c>
      <c r="M45" s="41"/>
      <c r="N45" s="41"/>
      <c r="O45" s="41"/>
      <c r="P45" s="41"/>
      <c r="Q45" s="41"/>
      <c r="R45" s="42"/>
      <c r="S45" s="42"/>
      <c r="T45" s="42"/>
      <c r="U45" s="42"/>
      <c r="V45" s="42"/>
      <c r="W45" s="42"/>
      <c r="X45" s="42"/>
      <c r="Y45" s="42"/>
      <c r="Z45" s="42"/>
      <c r="AA45" s="44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</row>
    <row r="46" spans="1:40" ht="24" x14ac:dyDescent="0.3">
      <c r="A46" s="7">
        <v>42</v>
      </c>
      <c r="B46" s="30" t="s">
        <v>51</v>
      </c>
      <c r="C46" s="34" t="s">
        <v>96</v>
      </c>
      <c r="D46" s="34">
        <v>2</v>
      </c>
      <c r="E46" s="34">
        <v>863900</v>
      </c>
      <c r="F46" s="35">
        <v>1727800</v>
      </c>
      <c r="G46" s="4"/>
      <c r="H46" s="18" t="s">
        <v>104</v>
      </c>
      <c r="I46" s="41"/>
      <c r="J46" s="41"/>
      <c r="K46" s="41"/>
      <c r="L46" s="41"/>
      <c r="M46" s="58">
        <v>749000</v>
      </c>
      <c r="N46" s="41"/>
      <c r="O46" s="41">
        <v>817863</v>
      </c>
      <c r="P46" s="41"/>
      <c r="Q46" s="41"/>
      <c r="R46" s="42"/>
      <c r="S46" s="42"/>
      <c r="T46" s="42"/>
      <c r="U46" s="42"/>
      <c r="V46" s="42"/>
      <c r="W46" s="42"/>
      <c r="X46" s="42"/>
      <c r="Y46" s="42"/>
      <c r="Z46" s="42"/>
      <c r="AA46" s="44"/>
      <c r="AB46" s="13"/>
      <c r="AC46" s="13"/>
      <c r="AD46" s="13"/>
      <c r="AE46" s="13">
        <v>863850</v>
      </c>
      <c r="AF46" s="13">
        <v>863800</v>
      </c>
      <c r="AG46" s="13"/>
      <c r="AH46" s="13"/>
      <c r="AI46" s="13"/>
      <c r="AJ46" s="13"/>
      <c r="AK46" s="13"/>
      <c r="AL46" s="13"/>
      <c r="AM46" s="13"/>
      <c r="AN46" s="13"/>
    </row>
    <row r="47" spans="1:40" s="61" customFormat="1" ht="20.25" x14ac:dyDescent="0.3">
      <c r="A47" s="52">
        <v>43</v>
      </c>
      <c r="B47" s="62" t="s">
        <v>52</v>
      </c>
      <c r="C47" s="63" t="s">
        <v>6</v>
      </c>
      <c r="D47" s="63">
        <v>20</v>
      </c>
      <c r="E47" s="63">
        <v>10796</v>
      </c>
      <c r="F47" s="64">
        <v>215920</v>
      </c>
      <c r="G47" s="68" t="s">
        <v>131</v>
      </c>
      <c r="H47" s="57"/>
      <c r="I47" s="58"/>
      <c r="J47" s="58"/>
      <c r="K47" s="58"/>
      <c r="L47" s="58"/>
      <c r="M47" s="58"/>
      <c r="N47" s="58"/>
      <c r="O47" s="58"/>
      <c r="P47" s="58"/>
      <c r="Q47" s="58"/>
      <c r="R47" s="51"/>
      <c r="S47" s="51"/>
      <c r="T47" s="51"/>
      <c r="U47" s="51"/>
      <c r="V47" s="51"/>
      <c r="W47" s="51"/>
      <c r="X47" s="51"/>
      <c r="Y47" s="51"/>
      <c r="Z47" s="51"/>
      <c r="AA47" s="65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</row>
    <row r="48" spans="1:40" ht="38.1" customHeight="1" x14ac:dyDescent="0.3">
      <c r="A48" s="7">
        <v>44</v>
      </c>
      <c r="B48" s="30" t="s">
        <v>53</v>
      </c>
      <c r="C48" s="34" t="s">
        <v>94</v>
      </c>
      <c r="D48" s="34">
        <v>1</v>
      </c>
      <c r="E48" s="34">
        <v>272008</v>
      </c>
      <c r="F48" s="35">
        <v>272008</v>
      </c>
      <c r="G48" s="5"/>
      <c r="H48" s="14" t="s">
        <v>113</v>
      </c>
      <c r="I48" s="41"/>
      <c r="J48" s="41"/>
      <c r="K48" s="41"/>
      <c r="L48" s="41"/>
      <c r="M48" s="41"/>
      <c r="N48" s="41"/>
      <c r="O48" s="41"/>
      <c r="P48" s="41"/>
      <c r="Q48" s="41"/>
      <c r="R48" s="42"/>
      <c r="S48" s="42"/>
      <c r="T48" s="42"/>
      <c r="U48" s="42"/>
      <c r="V48" s="51">
        <v>232000</v>
      </c>
      <c r="W48" s="42"/>
      <c r="X48" s="42"/>
      <c r="Y48" s="42"/>
      <c r="Z48" s="42"/>
      <c r="AA48" s="44"/>
      <c r="AB48" s="13"/>
      <c r="AC48" s="13"/>
      <c r="AD48" s="13"/>
      <c r="AE48" s="13"/>
      <c r="AF48" s="13">
        <v>272008</v>
      </c>
      <c r="AG48" s="13"/>
      <c r="AH48" s="13"/>
      <c r="AI48" s="13"/>
      <c r="AJ48" s="13"/>
      <c r="AK48" s="13"/>
      <c r="AL48" s="13"/>
      <c r="AM48" s="13"/>
      <c r="AN48" s="13"/>
    </row>
    <row r="49" spans="1:40" ht="38.1" customHeight="1" x14ac:dyDescent="0.3">
      <c r="A49" s="7">
        <v>45</v>
      </c>
      <c r="B49" s="30" t="s">
        <v>54</v>
      </c>
      <c r="C49" s="34" t="s">
        <v>6</v>
      </c>
      <c r="D49" s="34">
        <v>5</v>
      </c>
      <c r="E49" s="34">
        <v>193640</v>
      </c>
      <c r="F49" s="35">
        <v>968200</v>
      </c>
      <c r="G49" s="5"/>
      <c r="H49" s="18" t="s">
        <v>105</v>
      </c>
      <c r="I49" s="41"/>
      <c r="J49" s="41"/>
      <c r="K49" s="41"/>
      <c r="L49" s="41"/>
      <c r="M49" s="41"/>
      <c r="N49" s="58">
        <v>163980</v>
      </c>
      <c r="O49" s="41"/>
      <c r="P49" s="41"/>
      <c r="Q49" s="41"/>
      <c r="R49" s="42"/>
      <c r="S49" s="42"/>
      <c r="T49" s="42"/>
      <c r="U49" s="42">
        <v>192000</v>
      </c>
      <c r="V49" s="42"/>
      <c r="W49" s="42">
        <v>190640</v>
      </c>
      <c r="X49" s="42"/>
      <c r="Y49" s="42"/>
      <c r="Z49" s="42"/>
      <c r="AA49" s="44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</row>
    <row r="50" spans="1:40" ht="38.1" customHeight="1" x14ac:dyDescent="0.3">
      <c r="A50" s="7">
        <v>46</v>
      </c>
      <c r="B50" s="30" t="s">
        <v>55</v>
      </c>
      <c r="C50" s="34" t="s">
        <v>95</v>
      </c>
      <c r="D50" s="34">
        <v>2</v>
      </c>
      <c r="E50" s="34">
        <v>105000</v>
      </c>
      <c r="F50" s="35">
        <v>210000</v>
      </c>
      <c r="G50" s="5"/>
      <c r="H50" s="18" t="s">
        <v>105</v>
      </c>
      <c r="I50" s="41"/>
      <c r="J50" s="41"/>
      <c r="K50" s="41"/>
      <c r="L50" s="41"/>
      <c r="M50" s="41"/>
      <c r="N50" s="58">
        <v>95000</v>
      </c>
      <c r="O50" s="41"/>
      <c r="P50" s="41"/>
      <c r="Q50" s="41"/>
      <c r="R50" s="42"/>
      <c r="S50" s="42"/>
      <c r="T50" s="42"/>
      <c r="U50" s="42"/>
      <c r="V50" s="42">
        <v>104900</v>
      </c>
      <c r="W50" s="42"/>
      <c r="X50" s="42"/>
      <c r="Y50" s="42"/>
      <c r="Z50" s="42"/>
      <c r="AA50" s="44"/>
      <c r="AB50" s="13"/>
      <c r="AC50" s="13"/>
      <c r="AD50" s="13"/>
      <c r="AE50" s="13"/>
      <c r="AF50" s="13">
        <v>105000</v>
      </c>
      <c r="AG50" s="13"/>
      <c r="AH50" s="13"/>
      <c r="AI50" s="13"/>
      <c r="AJ50" s="13"/>
      <c r="AK50" s="13"/>
      <c r="AL50" s="13"/>
      <c r="AM50" s="13"/>
      <c r="AN50" s="13"/>
    </row>
    <row r="51" spans="1:40" ht="38.1" customHeight="1" x14ac:dyDescent="0.3">
      <c r="A51" s="7">
        <v>47</v>
      </c>
      <c r="B51" s="36" t="s">
        <v>56</v>
      </c>
      <c r="C51" s="37" t="s">
        <v>6</v>
      </c>
      <c r="D51" s="37">
        <v>20</v>
      </c>
      <c r="E51" s="37">
        <v>5000</v>
      </c>
      <c r="F51" s="38">
        <v>100000</v>
      </c>
      <c r="G51" s="4" t="s">
        <v>8</v>
      </c>
      <c r="H51" s="70" t="s">
        <v>128</v>
      </c>
      <c r="I51" s="41"/>
      <c r="J51" s="41"/>
      <c r="K51" s="41"/>
      <c r="L51" s="41"/>
      <c r="M51" s="41"/>
      <c r="N51" s="41"/>
      <c r="O51" s="41"/>
      <c r="P51" s="41"/>
      <c r="Q51" s="41"/>
      <c r="R51" s="42"/>
      <c r="S51" s="42"/>
      <c r="T51" s="42"/>
      <c r="U51" s="42"/>
      <c r="V51" s="42"/>
      <c r="W51" s="42"/>
      <c r="X51" s="42"/>
      <c r="Y51" s="42"/>
      <c r="Z51" s="42"/>
      <c r="AA51" s="44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60">
        <v>4100</v>
      </c>
      <c r="AM51" s="13"/>
      <c r="AN51" s="13"/>
    </row>
    <row r="52" spans="1:40" ht="36" x14ac:dyDescent="0.3">
      <c r="A52" s="7">
        <v>48</v>
      </c>
      <c r="B52" s="30" t="s">
        <v>57</v>
      </c>
      <c r="C52" s="34" t="s">
        <v>6</v>
      </c>
      <c r="D52" s="34">
        <v>2</v>
      </c>
      <c r="E52" s="34">
        <v>10000</v>
      </c>
      <c r="F52" s="35">
        <v>20000</v>
      </c>
      <c r="G52" s="4" t="s">
        <v>8</v>
      </c>
      <c r="H52" s="14" t="s">
        <v>101</v>
      </c>
      <c r="I52" s="41"/>
      <c r="J52" s="58">
        <v>9800</v>
      </c>
      <c r="K52" s="41"/>
      <c r="L52" s="41"/>
      <c r="M52" s="41"/>
      <c r="N52" s="41"/>
      <c r="O52" s="41"/>
      <c r="P52" s="41"/>
      <c r="Q52" s="41"/>
      <c r="R52" s="42"/>
      <c r="S52" s="42"/>
      <c r="T52" s="42"/>
      <c r="U52" s="42"/>
      <c r="V52" s="42"/>
      <c r="W52" s="42"/>
      <c r="X52" s="42"/>
      <c r="Y52" s="42"/>
      <c r="Z52" s="42"/>
      <c r="AA52" s="44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s="61" customFormat="1" ht="48" x14ac:dyDescent="0.3">
      <c r="A53" s="52">
        <v>49</v>
      </c>
      <c r="B53" s="62" t="s">
        <v>58</v>
      </c>
      <c r="C53" s="63" t="s">
        <v>6</v>
      </c>
      <c r="D53" s="63">
        <v>1000</v>
      </c>
      <c r="E53" s="63">
        <v>600</v>
      </c>
      <c r="F53" s="64">
        <v>600000</v>
      </c>
      <c r="G53" s="68" t="s">
        <v>131</v>
      </c>
      <c r="H53" s="67"/>
      <c r="I53" s="58"/>
      <c r="J53" s="58"/>
      <c r="K53" s="58"/>
      <c r="L53" s="58"/>
      <c r="M53" s="58"/>
      <c r="N53" s="58"/>
      <c r="O53" s="58"/>
      <c r="P53" s="58"/>
      <c r="Q53" s="58"/>
      <c r="R53" s="51"/>
      <c r="S53" s="51"/>
      <c r="T53" s="51"/>
      <c r="U53" s="51"/>
      <c r="V53" s="51"/>
      <c r="W53" s="51"/>
      <c r="X53" s="51"/>
      <c r="Y53" s="51"/>
      <c r="Z53" s="51"/>
      <c r="AA53" s="65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</row>
    <row r="54" spans="1:40" s="61" customFormat="1" ht="36" x14ac:dyDescent="0.3">
      <c r="A54" s="52">
        <v>50</v>
      </c>
      <c r="B54" s="62" t="s">
        <v>59</v>
      </c>
      <c r="C54" s="63" t="s">
        <v>6</v>
      </c>
      <c r="D54" s="63">
        <v>30</v>
      </c>
      <c r="E54" s="63">
        <v>5715</v>
      </c>
      <c r="F54" s="64">
        <v>171450</v>
      </c>
      <c r="G54" s="56" t="s">
        <v>131</v>
      </c>
      <c r="H54" s="57"/>
      <c r="I54" s="58"/>
      <c r="J54" s="58"/>
      <c r="K54" s="58"/>
      <c r="L54" s="58"/>
      <c r="M54" s="58"/>
      <c r="N54" s="58"/>
      <c r="O54" s="58"/>
      <c r="P54" s="58"/>
      <c r="Q54" s="58"/>
      <c r="R54" s="51"/>
      <c r="S54" s="51"/>
      <c r="T54" s="51"/>
      <c r="U54" s="51"/>
      <c r="V54" s="51"/>
      <c r="W54" s="51"/>
      <c r="X54" s="51"/>
      <c r="Y54" s="51"/>
      <c r="Z54" s="51"/>
      <c r="AA54" s="59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</row>
    <row r="55" spans="1:40" ht="36" x14ac:dyDescent="0.3">
      <c r="A55" s="7">
        <v>51</v>
      </c>
      <c r="B55" s="30" t="s">
        <v>60</v>
      </c>
      <c r="C55" s="34" t="s">
        <v>6</v>
      </c>
      <c r="D55" s="34">
        <v>50</v>
      </c>
      <c r="E55" s="34">
        <v>5715</v>
      </c>
      <c r="F55" s="35">
        <v>285750</v>
      </c>
      <c r="G55" s="4" t="s">
        <v>8</v>
      </c>
      <c r="H55" s="15" t="s">
        <v>10</v>
      </c>
      <c r="I55" s="41"/>
      <c r="J55" s="41"/>
      <c r="K55" s="41"/>
      <c r="L55" s="41"/>
      <c r="M55" s="41"/>
      <c r="N55" s="41"/>
      <c r="O55" s="41"/>
      <c r="P55" s="41"/>
      <c r="Q55" s="41"/>
      <c r="R55" s="42"/>
      <c r="S55" s="42"/>
      <c r="T55" s="42"/>
      <c r="U55" s="42"/>
      <c r="V55" s="42"/>
      <c r="W55" s="42"/>
      <c r="X55" s="42"/>
      <c r="Y55" s="42"/>
      <c r="Z55" s="42"/>
      <c r="AA55" s="46"/>
      <c r="AB55" s="13"/>
      <c r="AC55" s="13"/>
      <c r="AD55" s="13"/>
      <c r="AE55" s="13"/>
      <c r="AF55" s="13"/>
      <c r="AG55" s="13"/>
      <c r="AH55" s="13"/>
      <c r="AI55" s="60">
        <v>3886</v>
      </c>
      <c r="AJ55" s="13"/>
      <c r="AK55" s="13"/>
      <c r="AL55" s="13"/>
      <c r="AM55" s="13"/>
      <c r="AN55" s="13"/>
    </row>
    <row r="56" spans="1:40" s="61" customFormat="1" ht="20.25" x14ac:dyDescent="0.3">
      <c r="A56" s="52">
        <v>52</v>
      </c>
      <c r="B56" s="62" t="s">
        <v>61</v>
      </c>
      <c r="C56" s="63" t="s">
        <v>7</v>
      </c>
      <c r="D56" s="63">
        <v>6</v>
      </c>
      <c r="E56" s="63">
        <v>175000</v>
      </c>
      <c r="F56" s="64">
        <v>1050000</v>
      </c>
      <c r="G56" s="68" t="s">
        <v>131</v>
      </c>
      <c r="H56" s="67"/>
      <c r="I56" s="58"/>
      <c r="J56" s="58"/>
      <c r="K56" s="58"/>
      <c r="L56" s="58"/>
      <c r="M56" s="58"/>
      <c r="N56" s="58"/>
      <c r="O56" s="58"/>
      <c r="P56" s="58"/>
      <c r="Q56" s="58"/>
      <c r="R56" s="51"/>
      <c r="S56" s="51"/>
      <c r="T56" s="51"/>
      <c r="U56" s="51"/>
      <c r="V56" s="51"/>
      <c r="W56" s="51"/>
      <c r="X56" s="51"/>
      <c r="Y56" s="51"/>
      <c r="Z56" s="51"/>
      <c r="AA56" s="65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</row>
    <row r="57" spans="1:40" ht="36" x14ac:dyDescent="0.3">
      <c r="A57" s="7">
        <v>53</v>
      </c>
      <c r="B57" s="30" t="s">
        <v>62</v>
      </c>
      <c r="C57" s="34" t="s">
        <v>6</v>
      </c>
      <c r="D57" s="34">
        <v>2</v>
      </c>
      <c r="E57" s="34">
        <v>85000</v>
      </c>
      <c r="F57" s="35">
        <v>170000</v>
      </c>
      <c r="G57" s="4" t="s">
        <v>8</v>
      </c>
      <c r="H57" s="14" t="s">
        <v>101</v>
      </c>
      <c r="I57" s="41"/>
      <c r="J57" s="58">
        <v>84000</v>
      </c>
      <c r="K57" s="41"/>
      <c r="L57" s="41"/>
      <c r="M57" s="41"/>
      <c r="N57" s="41"/>
      <c r="O57" s="41"/>
      <c r="P57" s="41"/>
      <c r="Q57" s="41"/>
      <c r="R57" s="42"/>
      <c r="S57" s="42"/>
      <c r="T57" s="42"/>
      <c r="U57" s="42"/>
      <c r="V57" s="42"/>
      <c r="W57" s="42"/>
      <c r="X57" s="42"/>
      <c r="Y57" s="42"/>
      <c r="Z57" s="42"/>
      <c r="AA57" s="44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</row>
    <row r="58" spans="1:40" ht="24" x14ac:dyDescent="0.3">
      <c r="A58" s="7">
        <v>54</v>
      </c>
      <c r="B58" s="30" t="s">
        <v>63</v>
      </c>
      <c r="C58" s="34" t="s">
        <v>97</v>
      </c>
      <c r="D58" s="34">
        <v>2</v>
      </c>
      <c r="E58" s="34">
        <v>90000</v>
      </c>
      <c r="F58" s="35">
        <v>180000</v>
      </c>
      <c r="G58" s="29"/>
      <c r="H58" s="15" t="s">
        <v>128</v>
      </c>
      <c r="I58" s="41"/>
      <c r="J58" s="41"/>
      <c r="K58" s="41"/>
      <c r="L58" s="41"/>
      <c r="M58" s="41"/>
      <c r="N58" s="41">
        <v>85000</v>
      </c>
      <c r="O58" s="41"/>
      <c r="P58" s="41"/>
      <c r="Q58" s="41"/>
      <c r="R58" s="42"/>
      <c r="S58" s="42"/>
      <c r="T58" s="42"/>
      <c r="U58" s="42"/>
      <c r="V58" s="42"/>
      <c r="W58" s="42"/>
      <c r="X58" s="42"/>
      <c r="Y58" s="42"/>
      <c r="Z58" s="42"/>
      <c r="AA58" s="46"/>
      <c r="AB58" s="13"/>
      <c r="AC58" s="13"/>
      <c r="AD58" s="13"/>
      <c r="AE58" s="13"/>
      <c r="AF58" s="13">
        <v>90000</v>
      </c>
      <c r="AG58" s="13"/>
      <c r="AH58" s="13"/>
      <c r="AI58" s="13"/>
      <c r="AJ58" s="13"/>
      <c r="AK58" s="13"/>
      <c r="AL58" s="60">
        <v>82300</v>
      </c>
      <c r="AM58" s="13"/>
      <c r="AN58" s="13"/>
    </row>
    <row r="59" spans="1:40" s="61" customFormat="1" ht="20.25" x14ac:dyDescent="0.3">
      <c r="A59" s="52">
        <v>55</v>
      </c>
      <c r="B59" s="62" t="s">
        <v>64</v>
      </c>
      <c r="C59" s="63" t="s">
        <v>6</v>
      </c>
      <c r="D59" s="63">
        <v>1800</v>
      </c>
      <c r="E59" s="63">
        <v>100</v>
      </c>
      <c r="F59" s="64">
        <v>180000</v>
      </c>
      <c r="G59" s="66" t="s">
        <v>131</v>
      </c>
      <c r="H59" s="67"/>
      <c r="I59" s="58"/>
      <c r="J59" s="58"/>
      <c r="K59" s="58"/>
      <c r="L59" s="58"/>
      <c r="M59" s="58"/>
      <c r="N59" s="58"/>
      <c r="O59" s="58"/>
      <c r="P59" s="58"/>
      <c r="Q59" s="58"/>
      <c r="R59" s="51"/>
      <c r="S59" s="51"/>
      <c r="T59" s="51"/>
      <c r="U59" s="51"/>
      <c r="V59" s="51"/>
      <c r="W59" s="51"/>
      <c r="X59" s="51"/>
      <c r="Y59" s="51"/>
      <c r="Z59" s="51"/>
      <c r="AA59" s="59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</row>
    <row r="60" spans="1:40" s="61" customFormat="1" ht="20.25" x14ac:dyDescent="0.3">
      <c r="A60" s="52">
        <v>56</v>
      </c>
      <c r="B60" s="62" t="s">
        <v>65</v>
      </c>
      <c r="C60" s="63" t="s">
        <v>6</v>
      </c>
      <c r="D60" s="63">
        <v>1500</v>
      </c>
      <c r="E60" s="63">
        <v>51</v>
      </c>
      <c r="F60" s="64">
        <v>76500</v>
      </c>
      <c r="G60" s="66" t="s">
        <v>131</v>
      </c>
      <c r="H60" s="67"/>
      <c r="I60" s="69"/>
      <c r="J60" s="69"/>
      <c r="K60" s="69"/>
      <c r="L60" s="69"/>
      <c r="M60" s="69"/>
      <c r="N60" s="69"/>
      <c r="O60" s="69"/>
      <c r="P60" s="69"/>
      <c r="Q60" s="69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1:40" ht="20.25" x14ac:dyDescent="0.3">
      <c r="A61" s="7">
        <v>57</v>
      </c>
      <c r="B61" s="30" t="s">
        <v>66</v>
      </c>
      <c r="C61" s="34" t="s">
        <v>6</v>
      </c>
      <c r="D61" s="34">
        <v>400</v>
      </c>
      <c r="E61" s="34">
        <v>550</v>
      </c>
      <c r="F61" s="35">
        <v>220000</v>
      </c>
      <c r="G61" s="29"/>
      <c r="H61" s="18" t="s">
        <v>108</v>
      </c>
      <c r="I61" s="48"/>
      <c r="J61" s="48"/>
      <c r="K61" s="48">
        <v>510</v>
      </c>
      <c r="L61" s="48"/>
      <c r="M61" s="48"/>
      <c r="N61" s="48"/>
      <c r="O61" s="48"/>
      <c r="P61" s="48"/>
      <c r="Q61" s="69">
        <v>405</v>
      </c>
      <c r="R61" s="49"/>
      <c r="S61" s="49"/>
      <c r="T61" s="49"/>
      <c r="U61" s="49"/>
      <c r="V61" s="49"/>
      <c r="W61" s="49"/>
      <c r="X61" s="49"/>
      <c r="Y61" s="49"/>
      <c r="Z61" s="49"/>
      <c r="AA61" s="13"/>
      <c r="AB61" s="13"/>
      <c r="AC61" s="13">
        <v>444</v>
      </c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</row>
    <row r="62" spans="1:40" ht="20.25" x14ac:dyDescent="0.3">
      <c r="A62" s="7">
        <v>58</v>
      </c>
      <c r="B62" s="30" t="s">
        <v>67</v>
      </c>
      <c r="C62" s="34" t="s">
        <v>6</v>
      </c>
      <c r="D62" s="34">
        <v>1</v>
      </c>
      <c r="E62" s="34">
        <v>113800</v>
      </c>
      <c r="F62" s="35">
        <v>113800</v>
      </c>
      <c r="G62" s="29"/>
      <c r="H62" s="15" t="s">
        <v>100</v>
      </c>
      <c r="I62" s="48">
        <v>26000</v>
      </c>
      <c r="J62" s="48"/>
      <c r="K62" s="48"/>
      <c r="L62" s="48"/>
      <c r="M62" s="48"/>
      <c r="N62" s="48"/>
      <c r="O62" s="48"/>
      <c r="P62" s="48"/>
      <c r="R62" s="49"/>
      <c r="S62" s="49"/>
      <c r="T62" s="49"/>
      <c r="U62" s="49"/>
      <c r="V62" s="49"/>
      <c r="W62" s="49"/>
      <c r="X62" s="49"/>
      <c r="Y62" s="49"/>
      <c r="Z62" s="49"/>
      <c r="AA62" s="13"/>
      <c r="AB62" s="13"/>
      <c r="AC62" s="13"/>
      <c r="AD62" s="13"/>
      <c r="AE62" s="13">
        <v>113750</v>
      </c>
      <c r="AF62" s="60">
        <v>113700</v>
      </c>
      <c r="AG62" s="13"/>
      <c r="AH62" s="13"/>
      <c r="AI62" s="13"/>
      <c r="AJ62" s="13"/>
      <c r="AK62" s="13"/>
      <c r="AL62" s="13"/>
      <c r="AM62" s="13"/>
      <c r="AN62" s="13"/>
    </row>
    <row r="63" spans="1:40" ht="24" x14ac:dyDescent="0.3">
      <c r="A63" s="7">
        <v>59</v>
      </c>
      <c r="B63" s="30" t="s">
        <v>68</v>
      </c>
      <c r="C63" s="34" t="s">
        <v>6</v>
      </c>
      <c r="D63" s="34">
        <v>2</v>
      </c>
      <c r="E63" s="34">
        <v>17500</v>
      </c>
      <c r="F63" s="35">
        <v>35000</v>
      </c>
      <c r="G63" s="4" t="s">
        <v>8</v>
      </c>
      <c r="H63" s="14" t="s">
        <v>111</v>
      </c>
      <c r="I63" s="48"/>
      <c r="J63" s="48"/>
      <c r="K63" s="48"/>
      <c r="L63" s="48"/>
      <c r="M63" s="48"/>
      <c r="N63" s="48"/>
      <c r="O63" s="48"/>
      <c r="P63" s="48"/>
      <c r="Q63" s="48"/>
      <c r="R63" s="49"/>
      <c r="S63" s="49"/>
      <c r="T63" s="60">
        <v>17450</v>
      </c>
      <c r="U63" s="49"/>
      <c r="V63" s="49"/>
      <c r="W63" s="49"/>
      <c r="X63" s="49"/>
      <c r="Y63" s="49"/>
      <c r="Z63" s="49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</row>
    <row r="64" spans="1:40" ht="24" x14ac:dyDescent="0.3">
      <c r="A64" s="7">
        <v>60</v>
      </c>
      <c r="B64" s="30" t="s">
        <v>69</v>
      </c>
      <c r="C64" s="34" t="s">
        <v>95</v>
      </c>
      <c r="D64" s="34">
        <v>35</v>
      </c>
      <c r="E64" s="34">
        <v>50700</v>
      </c>
      <c r="F64" s="35">
        <v>1774500</v>
      </c>
      <c r="G64" s="4" t="s">
        <v>8</v>
      </c>
      <c r="H64" s="15" t="s">
        <v>9</v>
      </c>
      <c r="I64" s="48"/>
      <c r="J64" s="48"/>
      <c r="K64" s="48"/>
      <c r="L64" s="48"/>
      <c r="M64" s="48"/>
      <c r="N64" s="48"/>
      <c r="O64" s="48"/>
      <c r="P64" s="48"/>
      <c r="Q64" s="48"/>
      <c r="R64" s="49"/>
      <c r="S64" s="49"/>
      <c r="T64" s="49"/>
      <c r="U64" s="49"/>
      <c r="V64" s="49"/>
      <c r="W64" s="49"/>
      <c r="X64" s="49"/>
      <c r="Y64" s="49"/>
      <c r="Z64" s="60">
        <v>50675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</row>
    <row r="65" spans="1:40" ht="24" x14ac:dyDescent="0.3">
      <c r="A65" s="7">
        <v>61</v>
      </c>
      <c r="B65" s="30" t="s">
        <v>70</v>
      </c>
      <c r="C65" s="34" t="s">
        <v>97</v>
      </c>
      <c r="D65" s="34">
        <v>20</v>
      </c>
      <c r="E65" s="34">
        <v>16000</v>
      </c>
      <c r="F65" s="35">
        <v>320000</v>
      </c>
      <c r="G65" s="4" t="s">
        <v>8</v>
      </c>
      <c r="H65" s="14" t="s">
        <v>116</v>
      </c>
      <c r="I65" s="48"/>
      <c r="J65" s="48"/>
      <c r="K65" s="48"/>
      <c r="L65" s="48"/>
      <c r="M65" s="48"/>
      <c r="N65" s="48"/>
      <c r="O65" s="48"/>
      <c r="P65" s="48"/>
      <c r="Q65" s="48"/>
      <c r="R65" s="49"/>
      <c r="S65" s="49"/>
      <c r="T65" s="49"/>
      <c r="U65" s="49"/>
      <c r="V65" s="49"/>
      <c r="W65" s="49"/>
      <c r="X65" s="49"/>
      <c r="Y65" s="60">
        <v>15975</v>
      </c>
      <c r="Z65" s="49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</row>
    <row r="66" spans="1:40" ht="20.25" x14ac:dyDescent="0.3">
      <c r="A66" s="7">
        <v>62</v>
      </c>
      <c r="B66" s="30" t="s">
        <v>71</v>
      </c>
      <c r="C66" s="34" t="s">
        <v>6</v>
      </c>
      <c r="D66" s="34">
        <v>1</v>
      </c>
      <c r="E66" s="34">
        <v>250000</v>
      </c>
      <c r="F66" s="35">
        <v>250000</v>
      </c>
      <c r="G66" s="4" t="s">
        <v>8</v>
      </c>
      <c r="H66" s="18" t="s">
        <v>107</v>
      </c>
      <c r="I66" s="48"/>
      <c r="J66" s="48"/>
      <c r="K66" s="48"/>
      <c r="L66" s="48"/>
      <c r="M66" s="48"/>
      <c r="N66" s="48"/>
      <c r="O66" s="48"/>
      <c r="P66" s="69">
        <v>250000</v>
      </c>
      <c r="Q66" s="48"/>
      <c r="R66" s="49"/>
      <c r="S66" s="49"/>
      <c r="T66" s="49"/>
      <c r="U66" s="49"/>
      <c r="V66" s="49"/>
      <c r="W66" s="49"/>
      <c r="X66" s="49"/>
      <c r="Y66" s="49"/>
      <c r="Z66" s="49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</row>
    <row r="67" spans="1:40" s="61" customFormat="1" ht="20.25" x14ac:dyDescent="0.3">
      <c r="A67" s="52">
        <v>63</v>
      </c>
      <c r="B67" s="62" t="s">
        <v>72</v>
      </c>
      <c r="C67" s="63" t="s">
        <v>7</v>
      </c>
      <c r="D67" s="63">
        <v>33</v>
      </c>
      <c r="E67" s="63">
        <v>82.76</v>
      </c>
      <c r="F67" s="64">
        <v>2731.08</v>
      </c>
      <c r="G67" s="66" t="s">
        <v>131</v>
      </c>
      <c r="H67" s="67"/>
      <c r="I67" s="69"/>
      <c r="J67" s="69"/>
      <c r="K67" s="69"/>
      <c r="L67" s="69"/>
      <c r="M67" s="69"/>
      <c r="N67" s="69"/>
      <c r="O67" s="69"/>
      <c r="P67" s="69"/>
      <c r="Q67" s="69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</row>
    <row r="68" spans="1:40" s="61" customFormat="1" ht="20.25" x14ac:dyDescent="0.3">
      <c r="A68" s="52">
        <v>64</v>
      </c>
      <c r="B68" s="62" t="s">
        <v>73</v>
      </c>
      <c r="C68" s="63" t="s">
        <v>6</v>
      </c>
      <c r="D68" s="63">
        <v>117</v>
      </c>
      <c r="E68" s="63">
        <v>83</v>
      </c>
      <c r="F68" s="64">
        <v>9711</v>
      </c>
      <c r="G68" s="66" t="s">
        <v>131</v>
      </c>
      <c r="H68" s="67"/>
      <c r="I68" s="69"/>
      <c r="J68" s="69"/>
      <c r="K68" s="69"/>
      <c r="L68" s="69"/>
      <c r="M68" s="69"/>
      <c r="N68" s="69"/>
      <c r="O68" s="69"/>
      <c r="P68" s="69"/>
      <c r="Q68" s="69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</row>
    <row r="69" spans="1:40" ht="24" x14ac:dyDescent="0.3">
      <c r="A69" s="7">
        <v>65</v>
      </c>
      <c r="B69" s="30" t="s">
        <v>74</v>
      </c>
      <c r="C69" s="34" t="s">
        <v>97</v>
      </c>
      <c r="D69" s="34">
        <v>10</v>
      </c>
      <c r="E69" s="34">
        <v>11560</v>
      </c>
      <c r="F69" s="35">
        <v>115600</v>
      </c>
      <c r="G69" s="4" t="s">
        <v>8</v>
      </c>
      <c r="H69" s="14" t="s">
        <v>116</v>
      </c>
      <c r="I69" s="48"/>
      <c r="J69" s="48"/>
      <c r="K69" s="48"/>
      <c r="L69" s="48"/>
      <c r="M69" s="48"/>
      <c r="N69" s="48"/>
      <c r="O69" s="48"/>
      <c r="P69" s="48"/>
      <c r="Q69" s="48"/>
      <c r="R69" s="49"/>
      <c r="S69" s="49"/>
      <c r="T69" s="49"/>
      <c r="U69" s="49"/>
      <c r="V69" s="49"/>
      <c r="W69" s="49"/>
      <c r="X69" s="49"/>
      <c r="Y69" s="60">
        <v>11535</v>
      </c>
      <c r="Z69" s="49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</row>
    <row r="70" spans="1:40" ht="20.25" x14ac:dyDescent="0.3">
      <c r="A70" s="7">
        <v>66</v>
      </c>
      <c r="B70" s="30" t="s">
        <v>75</v>
      </c>
      <c r="C70" s="34" t="s">
        <v>6</v>
      </c>
      <c r="D70" s="34">
        <v>5</v>
      </c>
      <c r="E70" s="34">
        <v>20500</v>
      </c>
      <c r="F70" s="35">
        <v>102500</v>
      </c>
      <c r="G70" s="4" t="s">
        <v>8</v>
      </c>
      <c r="H70" s="19" t="s">
        <v>117</v>
      </c>
      <c r="I70" s="48"/>
      <c r="J70" s="48"/>
      <c r="K70" s="48"/>
      <c r="L70" s="48"/>
      <c r="M70" s="48"/>
      <c r="N70" s="48"/>
      <c r="O70" s="48"/>
      <c r="P70" s="48"/>
      <c r="Q70" s="48"/>
      <c r="R70" s="49"/>
      <c r="S70" s="49"/>
      <c r="T70" s="49"/>
      <c r="U70" s="49"/>
      <c r="V70" s="49"/>
      <c r="W70" s="49"/>
      <c r="X70" s="49"/>
      <c r="Y70" s="49"/>
      <c r="Z70" s="49"/>
      <c r="AA70" s="60">
        <v>20475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1:40" ht="24" x14ac:dyDescent="0.3">
      <c r="A71" s="7">
        <v>67</v>
      </c>
      <c r="B71" s="30" t="s">
        <v>76</v>
      </c>
      <c r="C71" s="34" t="s">
        <v>6</v>
      </c>
      <c r="D71" s="34">
        <v>5</v>
      </c>
      <c r="E71" s="34">
        <v>140000</v>
      </c>
      <c r="F71" s="35">
        <v>700000</v>
      </c>
      <c r="G71" s="4" t="s">
        <v>8</v>
      </c>
      <c r="H71" s="15" t="s">
        <v>121</v>
      </c>
      <c r="I71" s="48"/>
      <c r="J71" s="48"/>
      <c r="K71" s="48"/>
      <c r="L71" s="48"/>
      <c r="M71" s="48"/>
      <c r="N71" s="48"/>
      <c r="O71" s="48"/>
      <c r="P71" s="48"/>
      <c r="Q71" s="48"/>
      <c r="R71" s="49"/>
      <c r="S71" s="49"/>
      <c r="T71" s="49"/>
      <c r="U71" s="49"/>
      <c r="V71" s="49"/>
      <c r="W71" s="49"/>
      <c r="X71" s="49"/>
      <c r="Y71" s="49"/>
      <c r="Z71" s="49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1:40" ht="20.25" x14ac:dyDescent="0.3">
      <c r="A72" s="7">
        <v>68</v>
      </c>
      <c r="B72" s="30" t="s">
        <v>77</v>
      </c>
      <c r="C72" s="34" t="s">
        <v>98</v>
      </c>
      <c r="D72" s="34">
        <v>90</v>
      </c>
      <c r="E72" s="34">
        <v>16500</v>
      </c>
      <c r="F72" s="35">
        <v>1485000</v>
      </c>
      <c r="G72" s="4" t="s">
        <v>8</v>
      </c>
      <c r="H72" s="15" t="s">
        <v>125</v>
      </c>
      <c r="I72" s="48"/>
      <c r="J72" s="48"/>
      <c r="K72" s="48"/>
      <c r="L72" s="48"/>
      <c r="M72" s="48"/>
      <c r="N72" s="48"/>
      <c r="O72" s="48"/>
      <c r="P72" s="48"/>
      <c r="Q72" s="48"/>
      <c r="R72" s="49"/>
      <c r="S72" s="49"/>
      <c r="T72" s="49"/>
      <c r="U72" s="49"/>
      <c r="V72" s="49"/>
      <c r="W72" s="49"/>
      <c r="X72" s="49"/>
      <c r="Y72" s="49"/>
      <c r="Z72" s="49"/>
      <c r="AA72" s="13"/>
      <c r="AB72" s="13"/>
      <c r="AC72" s="13"/>
      <c r="AD72" s="13"/>
      <c r="AE72" s="13"/>
      <c r="AF72" s="13"/>
      <c r="AG72" s="13"/>
      <c r="AH72" s="60">
        <v>16500</v>
      </c>
      <c r="AI72" s="13"/>
      <c r="AJ72" s="13"/>
      <c r="AK72" s="13"/>
      <c r="AL72" s="13"/>
      <c r="AM72" s="13"/>
      <c r="AN72" s="13"/>
    </row>
    <row r="73" spans="1:40" s="61" customFormat="1" ht="20.25" x14ac:dyDescent="0.3">
      <c r="A73" s="52">
        <v>69</v>
      </c>
      <c r="B73" s="62" t="s">
        <v>78</v>
      </c>
      <c r="C73" s="63" t="s">
        <v>94</v>
      </c>
      <c r="D73" s="63">
        <v>20</v>
      </c>
      <c r="E73" s="63">
        <v>40179</v>
      </c>
      <c r="F73" s="64">
        <v>803580</v>
      </c>
      <c r="G73" s="66" t="s">
        <v>131</v>
      </c>
      <c r="H73" s="67"/>
      <c r="I73" s="69"/>
      <c r="J73" s="69"/>
      <c r="K73" s="69"/>
      <c r="L73" s="69"/>
      <c r="M73" s="69"/>
      <c r="N73" s="69"/>
      <c r="O73" s="69"/>
      <c r="P73" s="69"/>
      <c r="Q73" s="69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</row>
    <row r="74" spans="1:40" s="61" customFormat="1" ht="24" x14ac:dyDescent="0.3">
      <c r="A74" s="52">
        <v>70</v>
      </c>
      <c r="B74" s="62" t="s">
        <v>79</v>
      </c>
      <c r="C74" s="63" t="s">
        <v>7</v>
      </c>
      <c r="D74" s="63">
        <v>12</v>
      </c>
      <c r="E74" s="63">
        <v>768</v>
      </c>
      <c r="F74" s="64">
        <v>9216</v>
      </c>
      <c r="G74" s="66" t="s">
        <v>131</v>
      </c>
      <c r="H74" s="67"/>
      <c r="I74" s="69"/>
      <c r="J74" s="69"/>
      <c r="K74" s="69"/>
      <c r="L74" s="69"/>
      <c r="M74" s="69"/>
      <c r="N74" s="69"/>
      <c r="O74" s="69"/>
      <c r="P74" s="69"/>
      <c r="Q74" s="69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</row>
    <row r="75" spans="1:40" ht="24" x14ac:dyDescent="0.3">
      <c r="A75" s="7">
        <v>71</v>
      </c>
      <c r="B75" s="30" t="s">
        <v>80</v>
      </c>
      <c r="C75" s="34" t="s">
        <v>6</v>
      </c>
      <c r="D75" s="34">
        <v>1500</v>
      </c>
      <c r="E75" s="34">
        <v>567</v>
      </c>
      <c r="F75" s="35">
        <v>850500</v>
      </c>
      <c r="G75" s="29"/>
      <c r="H75" s="14" t="s">
        <v>109</v>
      </c>
      <c r="I75" s="48"/>
      <c r="J75" s="48"/>
      <c r="K75" s="48"/>
      <c r="L75" s="48"/>
      <c r="M75" s="48"/>
      <c r="N75" s="48"/>
      <c r="O75" s="48"/>
      <c r="P75" s="48"/>
      <c r="Q75" s="48"/>
      <c r="R75" s="60">
        <v>220</v>
      </c>
      <c r="S75" s="49"/>
      <c r="T75" s="49"/>
      <c r="U75" s="49"/>
      <c r="V75" s="49"/>
      <c r="W75" s="49"/>
      <c r="X75" s="49"/>
      <c r="Y75" s="49"/>
      <c r="Z75" s="49"/>
      <c r="AA75" s="13"/>
      <c r="AB75" s="13"/>
      <c r="AC75" s="13">
        <v>422</v>
      </c>
      <c r="AD75" s="13"/>
      <c r="AE75" s="13"/>
      <c r="AF75" s="13"/>
      <c r="AG75" s="13"/>
      <c r="AH75" s="13"/>
      <c r="AI75" s="13">
        <v>343</v>
      </c>
      <c r="AJ75" s="13"/>
      <c r="AK75" s="13"/>
      <c r="AL75" s="13"/>
      <c r="AM75" s="13"/>
      <c r="AN75" s="13"/>
    </row>
    <row r="76" spans="1:40" ht="24" x14ac:dyDescent="0.3">
      <c r="A76" s="7">
        <v>72</v>
      </c>
      <c r="B76" s="30" t="s">
        <v>81</v>
      </c>
      <c r="C76" s="34" t="s">
        <v>6</v>
      </c>
      <c r="D76" s="34">
        <v>4000</v>
      </c>
      <c r="E76" s="34">
        <v>491</v>
      </c>
      <c r="F76" s="35">
        <v>1964000</v>
      </c>
      <c r="G76" s="29"/>
      <c r="H76" s="15" t="s">
        <v>115</v>
      </c>
      <c r="I76" s="48"/>
      <c r="J76" s="48"/>
      <c r="K76" s="48"/>
      <c r="L76" s="48"/>
      <c r="M76" s="48"/>
      <c r="N76" s="48"/>
      <c r="O76" s="48"/>
      <c r="P76" s="48"/>
      <c r="Q76" s="48"/>
      <c r="R76" s="49">
        <v>165</v>
      </c>
      <c r="S76" s="49"/>
      <c r="T76" s="49"/>
      <c r="U76" s="49"/>
      <c r="V76" s="49"/>
      <c r="W76" s="49"/>
      <c r="X76" s="60">
        <v>147</v>
      </c>
      <c r="Y76" s="49"/>
      <c r="Z76" s="49"/>
      <c r="AA76" s="13"/>
      <c r="AB76" s="13"/>
      <c r="AC76" s="13">
        <v>392</v>
      </c>
      <c r="AD76" s="13"/>
      <c r="AE76" s="13"/>
      <c r="AF76" s="13"/>
      <c r="AG76" s="13">
        <v>282</v>
      </c>
      <c r="AH76" s="13"/>
      <c r="AI76" s="13">
        <v>297</v>
      </c>
      <c r="AJ76" s="13"/>
      <c r="AK76" s="13"/>
      <c r="AL76" s="13"/>
      <c r="AM76" s="13"/>
      <c r="AN76" s="13"/>
    </row>
    <row r="77" spans="1:40" ht="24" x14ac:dyDescent="0.3">
      <c r="A77" s="7">
        <v>73</v>
      </c>
      <c r="B77" s="30" t="s">
        <v>82</v>
      </c>
      <c r="C77" s="34" t="s">
        <v>96</v>
      </c>
      <c r="D77" s="34">
        <v>8</v>
      </c>
      <c r="E77" s="34">
        <v>59700</v>
      </c>
      <c r="F77" s="35">
        <v>477600</v>
      </c>
      <c r="G77" s="29"/>
      <c r="H77" s="15" t="s">
        <v>123</v>
      </c>
      <c r="I77" s="48"/>
      <c r="J77" s="48"/>
      <c r="K77" s="48"/>
      <c r="L77" s="48"/>
      <c r="M77" s="48"/>
      <c r="N77" s="48"/>
      <c r="O77" s="48"/>
      <c r="P77" s="48"/>
      <c r="Q77" s="48"/>
      <c r="R77" s="49"/>
      <c r="S77" s="49"/>
      <c r="T77" s="49"/>
      <c r="U77" s="49"/>
      <c r="V77" s="49"/>
      <c r="W77" s="49"/>
      <c r="X77" s="49"/>
      <c r="Y77" s="49"/>
      <c r="Z77" s="49"/>
      <c r="AA77" s="13"/>
      <c r="AB77" s="13"/>
      <c r="AC77" s="13"/>
      <c r="AD77" s="13"/>
      <c r="AE77" s="13"/>
      <c r="AF77" s="60">
        <v>59700</v>
      </c>
      <c r="AG77" s="13"/>
      <c r="AH77" s="13"/>
      <c r="AI77" s="13"/>
      <c r="AJ77" s="13"/>
      <c r="AK77" s="13"/>
      <c r="AL77" s="13"/>
      <c r="AM77" s="13"/>
      <c r="AN77" s="13"/>
    </row>
    <row r="78" spans="1:40" ht="20.25" x14ac:dyDescent="0.3">
      <c r="A78" s="7">
        <v>74</v>
      </c>
      <c r="B78" s="30" t="s">
        <v>83</v>
      </c>
      <c r="C78" s="34" t="s">
        <v>6</v>
      </c>
      <c r="D78" s="34">
        <v>50</v>
      </c>
      <c r="E78" s="34">
        <v>50000</v>
      </c>
      <c r="F78" s="35">
        <v>2500000</v>
      </c>
      <c r="G78" s="4" t="s">
        <v>8</v>
      </c>
      <c r="H78" s="15" t="s">
        <v>127</v>
      </c>
      <c r="I78" s="48"/>
      <c r="J78" s="48"/>
      <c r="K78" s="48"/>
      <c r="L78" s="48"/>
      <c r="M78" s="48"/>
      <c r="N78" s="48"/>
      <c r="O78" s="48"/>
      <c r="P78" s="48"/>
      <c r="Q78" s="48"/>
      <c r="R78" s="49"/>
      <c r="S78" s="49"/>
      <c r="T78" s="49"/>
      <c r="U78" s="49"/>
      <c r="V78" s="49"/>
      <c r="W78" s="49"/>
      <c r="X78" s="49"/>
      <c r="Y78" s="49"/>
      <c r="Z78" s="49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60">
        <v>49980</v>
      </c>
      <c r="AL78" s="13"/>
      <c r="AM78" s="13"/>
      <c r="AN78" s="13"/>
    </row>
    <row r="79" spans="1:40" ht="24" x14ac:dyDescent="0.3">
      <c r="A79" s="7">
        <v>75</v>
      </c>
      <c r="B79" s="30" t="s">
        <v>84</v>
      </c>
      <c r="C79" s="34" t="s">
        <v>95</v>
      </c>
      <c r="D79" s="34">
        <v>11</v>
      </c>
      <c r="E79" s="34">
        <v>158400</v>
      </c>
      <c r="F79" s="35">
        <v>1742400</v>
      </c>
      <c r="G79" s="29"/>
      <c r="H79" s="14" t="s">
        <v>113</v>
      </c>
      <c r="I79" s="48"/>
      <c r="J79" s="48"/>
      <c r="K79" s="48"/>
      <c r="L79" s="48"/>
      <c r="M79" s="48"/>
      <c r="N79" s="48">
        <v>151367</v>
      </c>
      <c r="O79" s="48"/>
      <c r="P79" s="48"/>
      <c r="Q79" s="48"/>
      <c r="R79" s="49"/>
      <c r="S79" s="49"/>
      <c r="T79" s="49"/>
      <c r="U79" s="49">
        <v>157000</v>
      </c>
      <c r="V79" s="60">
        <v>109000</v>
      </c>
      <c r="W79" s="49">
        <v>155400</v>
      </c>
      <c r="X79" s="49"/>
      <c r="Y79" s="49"/>
      <c r="Z79" s="49"/>
      <c r="AA79" s="13"/>
      <c r="AB79" s="13"/>
      <c r="AC79" s="13"/>
      <c r="AD79" s="13"/>
      <c r="AE79" s="13"/>
      <c r="AF79" s="13">
        <v>158400</v>
      </c>
      <c r="AG79" s="13"/>
      <c r="AH79" s="13"/>
      <c r="AI79" s="13"/>
      <c r="AJ79" s="13"/>
      <c r="AK79" s="13"/>
      <c r="AL79" s="13"/>
      <c r="AM79" s="13"/>
      <c r="AN79" s="13"/>
    </row>
    <row r="80" spans="1:40" ht="24" x14ac:dyDescent="0.3">
      <c r="A80" s="7">
        <v>76</v>
      </c>
      <c r="B80" s="30" t="s">
        <v>85</v>
      </c>
      <c r="C80" s="34" t="s">
        <v>95</v>
      </c>
      <c r="D80" s="34">
        <v>12</v>
      </c>
      <c r="E80" s="34">
        <v>158400</v>
      </c>
      <c r="F80" s="35">
        <v>1900800</v>
      </c>
      <c r="G80" s="29"/>
      <c r="H80" s="14" t="s">
        <v>113</v>
      </c>
      <c r="I80" s="48"/>
      <c r="J80" s="48"/>
      <c r="K80" s="48"/>
      <c r="L80" s="48"/>
      <c r="M80" s="48"/>
      <c r="N80" s="48">
        <v>151367</v>
      </c>
      <c r="O80" s="48"/>
      <c r="P80" s="48"/>
      <c r="Q80" s="48"/>
      <c r="R80" s="49"/>
      <c r="S80" s="49"/>
      <c r="T80" s="49"/>
      <c r="U80" s="49">
        <v>157000</v>
      </c>
      <c r="V80" s="60">
        <v>109000</v>
      </c>
      <c r="W80" s="49">
        <v>155400</v>
      </c>
      <c r="X80" s="49"/>
      <c r="Y80" s="49"/>
      <c r="Z80" s="49"/>
      <c r="AA80" s="13"/>
      <c r="AB80" s="13"/>
      <c r="AC80" s="13"/>
      <c r="AD80" s="13"/>
      <c r="AE80" s="13"/>
      <c r="AF80" s="13">
        <v>158400</v>
      </c>
      <c r="AG80" s="13"/>
      <c r="AH80" s="13"/>
      <c r="AI80" s="13"/>
      <c r="AJ80" s="13"/>
      <c r="AK80" s="13"/>
      <c r="AL80" s="13"/>
      <c r="AM80" s="13"/>
      <c r="AN80" s="13"/>
    </row>
    <row r="81" spans="1:40" ht="24" x14ac:dyDescent="0.3">
      <c r="A81" s="7">
        <v>77</v>
      </c>
      <c r="B81" s="30" t="s">
        <v>86</v>
      </c>
      <c r="C81" s="34" t="s">
        <v>95</v>
      </c>
      <c r="D81" s="34">
        <v>8</v>
      </c>
      <c r="E81" s="34">
        <v>126500</v>
      </c>
      <c r="F81" s="35">
        <v>1012000</v>
      </c>
      <c r="G81" s="29"/>
      <c r="H81" s="14" t="s">
        <v>113</v>
      </c>
      <c r="I81" s="48"/>
      <c r="J81" s="48"/>
      <c r="K81" s="48"/>
      <c r="L81" s="48"/>
      <c r="M81" s="48"/>
      <c r="N81" s="48">
        <v>122000</v>
      </c>
      <c r="O81" s="48"/>
      <c r="P81" s="48"/>
      <c r="Q81" s="48"/>
      <c r="R81" s="49"/>
      <c r="S81" s="49"/>
      <c r="T81" s="49"/>
      <c r="U81" s="49">
        <v>125000</v>
      </c>
      <c r="V81" s="60">
        <v>99000</v>
      </c>
      <c r="W81" s="49">
        <v>121500</v>
      </c>
      <c r="X81" s="49"/>
      <c r="Y81" s="49"/>
      <c r="Z81" s="49"/>
      <c r="AA81" s="13"/>
      <c r="AB81" s="13"/>
      <c r="AC81" s="13"/>
      <c r="AD81" s="13"/>
      <c r="AE81" s="13"/>
      <c r="AF81" s="13">
        <v>126500</v>
      </c>
      <c r="AG81" s="13"/>
      <c r="AH81" s="13"/>
      <c r="AI81" s="13"/>
      <c r="AJ81" s="13"/>
      <c r="AK81" s="13"/>
      <c r="AL81" s="13"/>
      <c r="AM81" s="13"/>
      <c r="AN81" s="13"/>
    </row>
    <row r="82" spans="1:40" s="61" customFormat="1" ht="20.25" x14ac:dyDescent="0.3">
      <c r="A82" s="52">
        <v>78</v>
      </c>
      <c r="B82" s="62" t="s">
        <v>87</v>
      </c>
      <c r="C82" s="63" t="s">
        <v>95</v>
      </c>
      <c r="D82" s="63">
        <v>1</v>
      </c>
      <c r="E82" s="63">
        <v>60000</v>
      </c>
      <c r="F82" s="64">
        <v>60000</v>
      </c>
      <c r="G82" s="66" t="s">
        <v>131</v>
      </c>
      <c r="H82" s="67"/>
      <c r="I82" s="69"/>
      <c r="J82" s="69"/>
      <c r="K82" s="69"/>
      <c r="L82" s="69"/>
      <c r="M82" s="69"/>
      <c r="N82" s="69"/>
      <c r="O82" s="69"/>
      <c r="P82" s="69"/>
      <c r="Q82" s="69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</row>
    <row r="83" spans="1:40" ht="36" x14ac:dyDescent="0.3">
      <c r="A83" s="7">
        <v>79</v>
      </c>
      <c r="B83" s="30" t="s">
        <v>88</v>
      </c>
      <c r="C83" s="34" t="s">
        <v>6</v>
      </c>
      <c r="D83" s="34">
        <v>12</v>
      </c>
      <c r="E83" s="34">
        <v>10000</v>
      </c>
      <c r="F83" s="35">
        <v>120000</v>
      </c>
      <c r="G83" s="4" t="s">
        <v>8</v>
      </c>
      <c r="H83" s="14" t="s">
        <v>101</v>
      </c>
      <c r="I83" s="48"/>
      <c r="J83" s="69">
        <v>9800</v>
      </c>
      <c r="K83" s="48"/>
      <c r="L83" s="48"/>
      <c r="M83" s="48"/>
      <c r="N83" s="48"/>
      <c r="O83" s="48"/>
      <c r="P83" s="48"/>
      <c r="Q83" s="48"/>
      <c r="R83" s="49"/>
      <c r="S83" s="49"/>
      <c r="T83" s="49"/>
      <c r="U83" s="49"/>
      <c r="V83" s="49"/>
      <c r="W83" s="49"/>
      <c r="X83" s="49"/>
      <c r="Y83" s="49"/>
      <c r="Z83" s="49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</row>
    <row r="84" spans="1:40" ht="24" x14ac:dyDescent="0.3">
      <c r="A84" s="7">
        <v>80</v>
      </c>
      <c r="B84" s="30" t="s">
        <v>89</v>
      </c>
      <c r="C84" s="34" t="s">
        <v>6</v>
      </c>
      <c r="D84" s="34">
        <v>700</v>
      </c>
      <c r="E84" s="34">
        <v>1000</v>
      </c>
      <c r="F84" s="35">
        <v>700000</v>
      </c>
      <c r="G84" s="4" t="s">
        <v>8</v>
      </c>
      <c r="H84" s="18" t="s">
        <v>108</v>
      </c>
      <c r="I84" s="48"/>
      <c r="J84" s="48"/>
      <c r="K84" s="48"/>
      <c r="L84" s="48"/>
      <c r="M84" s="48"/>
      <c r="N84" s="48"/>
      <c r="O84" s="48"/>
      <c r="P84" s="48"/>
      <c r="Q84" s="69">
        <v>765</v>
      </c>
      <c r="R84" s="49"/>
      <c r="S84" s="49"/>
      <c r="T84" s="49"/>
      <c r="U84" s="49"/>
      <c r="V84" s="49"/>
      <c r="W84" s="49"/>
      <c r="X84" s="49"/>
      <c r="Y84" s="49"/>
      <c r="Z84" s="49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</row>
    <row r="85" spans="1:40" ht="24" x14ac:dyDescent="0.3">
      <c r="A85" s="7">
        <v>81</v>
      </c>
      <c r="B85" s="30" t="s">
        <v>90</v>
      </c>
      <c r="C85" s="34" t="s">
        <v>6</v>
      </c>
      <c r="D85" s="34">
        <v>22</v>
      </c>
      <c r="E85" s="34">
        <v>63000</v>
      </c>
      <c r="F85" s="35">
        <f>D85*E85</f>
        <v>1386000</v>
      </c>
      <c r="G85" s="4" t="s">
        <v>8</v>
      </c>
      <c r="H85" s="14" t="s">
        <v>110</v>
      </c>
      <c r="I85" s="48"/>
      <c r="J85" s="48"/>
      <c r="K85" s="48"/>
      <c r="L85" s="48"/>
      <c r="M85" s="48"/>
      <c r="N85" s="48"/>
      <c r="O85" s="48"/>
      <c r="P85" s="48"/>
      <c r="Q85" s="48"/>
      <c r="R85" s="49"/>
      <c r="S85" s="60">
        <v>63000</v>
      </c>
      <c r="T85" s="49"/>
      <c r="U85" s="49"/>
      <c r="V85" s="49"/>
      <c r="W85" s="49"/>
      <c r="X85" s="49"/>
      <c r="Y85" s="49"/>
      <c r="Z85" s="49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</row>
    <row r="86" spans="1:40" ht="24" x14ac:dyDescent="0.3">
      <c r="A86" s="7">
        <v>82</v>
      </c>
      <c r="B86" s="30" t="s">
        <v>91</v>
      </c>
      <c r="C86" s="34" t="s">
        <v>6</v>
      </c>
      <c r="D86" s="34">
        <v>4</v>
      </c>
      <c r="E86" s="34">
        <v>39600</v>
      </c>
      <c r="F86" s="35">
        <v>158400</v>
      </c>
      <c r="G86" s="29"/>
      <c r="H86" s="14" t="s">
        <v>113</v>
      </c>
      <c r="I86" s="48"/>
      <c r="J86" s="48"/>
      <c r="K86" s="48"/>
      <c r="L86" s="48"/>
      <c r="M86" s="48"/>
      <c r="N86" s="48"/>
      <c r="O86" s="48"/>
      <c r="P86" s="48"/>
      <c r="Q86" s="48"/>
      <c r="R86" s="49"/>
      <c r="S86" s="49"/>
      <c r="T86" s="49"/>
      <c r="U86" s="49"/>
      <c r="V86" s="60">
        <v>38000</v>
      </c>
      <c r="W86" s="49"/>
      <c r="X86" s="49"/>
      <c r="Y86" s="49"/>
      <c r="Z86" s="49"/>
      <c r="AA86" s="13"/>
      <c r="AB86" s="13"/>
      <c r="AC86" s="13"/>
      <c r="AD86" s="13"/>
      <c r="AE86" s="13"/>
      <c r="AF86" s="13">
        <v>39600</v>
      </c>
      <c r="AG86" s="13"/>
      <c r="AH86" s="13"/>
      <c r="AI86" s="13"/>
      <c r="AJ86" s="13"/>
      <c r="AK86" s="13"/>
      <c r="AL86" s="13"/>
      <c r="AM86" s="13"/>
      <c r="AN86" s="13"/>
    </row>
    <row r="87" spans="1:40" ht="36" x14ac:dyDescent="0.3">
      <c r="A87" s="7">
        <v>83</v>
      </c>
      <c r="B87" s="30" t="s">
        <v>92</v>
      </c>
      <c r="C87" s="34" t="s">
        <v>95</v>
      </c>
      <c r="D87" s="34">
        <v>4</v>
      </c>
      <c r="E87" s="34">
        <v>85000</v>
      </c>
      <c r="F87" s="35">
        <v>340000</v>
      </c>
      <c r="G87" s="4" t="s">
        <v>8</v>
      </c>
      <c r="H87" s="14" t="s">
        <v>101</v>
      </c>
      <c r="I87" s="48"/>
      <c r="J87" s="69">
        <v>84000</v>
      </c>
      <c r="K87" s="48"/>
      <c r="L87" s="48"/>
      <c r="M87" s="48"/>
      <c r="N87" s="48"/>
      <c r="O87" s="48"/>
      <c r="P87" s="48"/>
      <c r="Q87" s="48"/>
      <c r="R87" s="49"/>
      <c r="S87" s="49"/>
      <c r="T87" s="49"/>
      <c r="U87" s="49"/>
      <c r="V87" s="49"/>
      <c r="W87" s="49"/>
      <c r="X87" s="49"/>
      <c r="Y87" s="49"/>
      <c r="Z87" s="49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</row>
    <row r="88" spans="1:40" ht="24" x14ac:dyDescent="0.3">
      <c r="A88" s="7">
        <v>84</v>
      </c>
      <c r="B88" s="30" t="s">
        <v>93</v>
      </c>
      <c r="C88" s="34" t="s">
        <v>99</v>
      </c>
      <c r="D88" s="34">
        <v>3</v>
      </c>
      <c r="E88" s="34">
        <v>148600</v>
      </c>
      <c r="F88" s="34">
        <v>445800</v>
      </c>
      <c r="G88" s="4" t="s">
        <v>8</v>
      </c>
      <c r="H88" s="15" t="s">
        <v>118</v>
      </c>
      <c r="I88" s="48"/>
      <c r="J88" s="48"/>
      <c r="K88" s="48"/>
      <c r="L88" s="48"/>
      <c r="M88" s="48"/>
      <c r="N88" s="48"/>
      <c r="O88" s="48"/>
      <c r="P88" s="48"/>
      <c r="Q88" s="48"/>
      <c r="R88" s="49"/>
      <c r="S88" s="49"/>
      <c r="T88" s="49"/>
      <c r="U88" s="49"/>
      <c r="V88" s="49"/>
      <c r="W88" s="49"/>
      <c r="X88" s="49"/>
      <c r="Y88" s="49"/>
      <c r="Z88" s="49"/>
      <c r="AA88" s="13"/>
      <c r="AB88" s="60">
        <v>148000</v>
      </c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</row>
    <row r="89" spans="1:40" ht="20.25" x14ac:dyDescent="0.3">
      <c r="A89" s="7"/>
      <c r="B89" s="40"/>
      <c r="C89" s="28"/>
      <c r="D89" s="28"/>
      <c r="E89" s="28"/>
      <c r="F89" s="28"/>
      <c r="G89" s="29"/>
      <c r="H89" s="28"/>
      <c r="I89" s="39"/>
      <c r="J89" s="39"/>
      <c r="K89" s="39"/>
      <c r="L89" s="39"/>
      <c r="M89" s="39"/>
      <c r="N89" s="39"/>
      <c r="O89" s="39"/>
      <c r="P89" s="39"/>
      <c r="Q89" s="39"/>
      <c r="R89" s="28"/>
      <c r="S89" s="28"/>
      <c r="T89" s="28"/>
      <c r="U89" s="28"/>
      <c r="V89" s="28"/>
      <c r="W89" s="28"/>
      <c r="X89" s="28"/>
      <c r="Y89" s="28"/>
      <c r="Z89" s="28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1:40" ht="20.25" x14ac:dyDescent="0.3">
      <c r="A90" s="7"/>
      <c r="B90" s="40"/>
      <c r="C90" s="28"/>
      <c r="D90" s="28"/>
      <c r="E90" s="28"/>
      <c r="F90" s="28"/>
      <c r="G90" s="29"/>
      <c r="H90" s="28"/>
      <c r="I90" s="39"/>
      <c r="J90" s="39"/>
      <c r="K90" s="39"/>
      <c r="L90" s="39"/>
      <c r="M90" s="39"/>
      <c r="N90" s="39"/>
      <c r="O90" s="39"/>
      <c r="P90" s="39"/>
      <c r="Q90" s="39"/>
      <c r="R90" s="28"/>
      <c r="S90" s="28"/>
      <c r="T90" s="28"/>
      <c r="U90" s="28"/>
      <c r="V90" s="28"/>
      <c r="W90" s="28"/>
      <c r="X90" s="28"/>
      <c r="Y90" s="28"/>
      <c r="Z90" s="28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1:40" x14ac:dyDescent="0.25">
      <c r="A91" s="8"/>
      <c r="B91" s="11"/>
      <c r="C91" s="8"/>
      <c r="D91" s="8"/>
      <c r="E91" s="8"/>
      <c r="F91" s="8"/>
      <c r="G91" s="9"/>
      <c r="H91" s="8"/>
      <c r="I91" s="10"/>
      <c r="J91" s="10"/>
      <c r="K91" s="10"/>
      <c r="L91" s="10"/>
      <c r="M91" s="10"/>
      <c r="N91" s="10"/>
      <c r="O91" s="10"/>
      <c r="P91" s="10"/>
      <c r="Q91" s="10"/>
      <c r="R91" s="8"/>
      <c r="S91" s="8"/>
      <c r="T91" s="8"/>
      <c r="U91" s="8"/>
      <c r="V91" s="8"/>
      <c r="W91" s="8"/>
      <c r="X91" s="8"/>
      <c r="Y91" s="8"/>
      <c r="Z91" s="8"/>
    </row>
  </sheetData>
  <autoFilter ref="G3:H88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0" orientation="landscape" verticalDpi="0" r:id="rId1"/>
  <rowBreaks count="1" manualBreakCount="1">
    <brk id="30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2020-03-20T09:44:27Z</dcterms:modified>
</cp:coreProperties>
</file>